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ktop\6-2023\"/>
    </mc:Choice>
  </mc:AlternateContent>
  <bookViews>
    <workbookView xWindow="0" yWindow="0" windowWidth="24000" windowHeight="9630" activeTab="3"/>
  </bookViews>
  <sheets>
    <sheet name="PL01" sheetId="114" r:id="rId1"/>
    <sheet name="PL02" sheetId="117" r:id="rId2"/>
    <sheet name="PL03" sheetId="116" r:id="rId3"/>
    <sheet name="PL04" sheetId="118" r:id="rId4"/>
    <sheet name="Sheet1" sheetId="138" state="hidden" r:id="rId5"/>
    <sheet name="h2 (2)" sheetId="139" state="hidden" r:id="rId6"/>
    <sheet name="datlua" sheetId="140" state="hidden" r:id="rId7"/>
    <sheet name="đatlamnghiep" sheetId="141" state="hidden" r:id="rId8"/>
  </sheets>
  <externalReferences>
    <externalReference r:id="rId9"/>
  </externalReferences>
  <definedNames>
    <definedName name="_xlnm.Print_Titles">#N/A</definedName>
  </definedNames>
  <calcPr calcId="162913"/>
</workbook>
</file>

<file path=xl/calcChain.xml><?xml version="1.0" encoding="utf-8"?>
<calcChain xmlns="http://schemas.openxmlformats.org/spreadsheetml/2006/main">
  <c r="D35" i="118" l="1"/>
  <c r="D36" i="118"/>
  <c r="D37" i="118"/>
  <c r="D38" i="118"/>
  <c r="D39" i="118"/>
  <c r="D40" i="118"/>
  <c r="D41" i="118"/>
  <c r="D42" i="118"/>
  <c r="D43" i="118"/>
  <c r="D44" i="118"/>
  <c r="D45" i="118"/>
  <c r="D46" i="118"/>
  <c r="D47" i="118"/>
  <c r="D48" i="118"/>
  <c r="D49" i="118"/>
  <c r="Y21" i="114" a="1"/>
  <c r="Y22" i="114" s="1"/>
  <c r="X21" i="114" a="1"/>
  <c r="X27" i="114" s="1"/>
  <c r="Y27" i="114"/>
  <c r="Y33" i="114"/>
  <c r="Y38" i="114"/>
  <c r="Y36" i="114"/>
  <c r="Y32" i="114"/>
  <c r="Y30" i="114"/>
  <c r="Y28" i="114"/>
  <c r="Y39" i="114"/>
  <c r="Y23" i="114"/>
  <c r="X35" i="114"/>
  <c r="X33" i="114"/>
  <c r="X39" i="114"/>
  <c r="Z39" i="114" s="1"/>
  <c r="X38" i="114"/>
  <c r="Z38" i="114" s="1"/>
  <c r="X22" i="114"/>
  <c r="Z22" i="114" s="1"/>
  <c r="X37" i="114"/>
  <c r="X21" i="114"/>
  <c r="X28" i="114"/>
  <c r="X32" i="114"/>
  <c r="Z32" i="114" s="1"/>
  <c r="K10" i="139"/>
  <c r="I9" i="139"/>
  <c r="I10" i="139"/>
  <c r="I11" i="139"/>
  <c r="I12" i="139"/>
  <c r="I13" i="139"/>
  <c r="I14" i="139"/>
  <c r="I16" i="139"/>
  <c r="I17" i="139"/>
  <c r="I18" i="139"/>
  <c r="I20" i="139"/>
  <c r="I21" i="139"/>
  <c r="I22" i="139"/>
  <c r="I23" i="139"/>
  <c r="I26" i="139"/>
  <c r="I27" i="139"/>
  <c r="I30" i="139"/>
  <c r="I31" i="139"/>
  <c r="I32" i="139"/>
  <c r="I33" i="139"/>
  <c r="I34" i="139"/>
  <c r="I35" i="139"/>
  <c r="I36" i="139"/>
  <c r="I37" i="139"/>
  <c r="I38" i="139"/>
  <c r="I40" i="139"/>
  <c r="I41" i="139"/>
  <c r="I42" i="139"/>
  <c r="I43" i="139"/>
  <c r="I46" i="139"/>
  <c r="I48" i="139"/>
  <c r="I49" i="139"/>
  <c r="I51" i="139"/>
  <c r="I52" i="139"/>
  <c r="I55" i="139"/>
  <c r="I56" i="139"/>
  <c r="I57" i="139"/>
  <c r="I58" i="139"/>
  <c r="I59" i="139"/>
  <c r="I8" i="139"/>
  <c r="Z33" i="114"/>
  <c r="Z28" i="114"/>
  <c r="Z27" i="114"/>
  <c r="E33" i="141" a="1"/>
  <c r="E43" i="141" s="1"/>
  <c r="D33" i="141" a="1"/>
  <c r="C33" i="141" a="1"/>
  <c r="Z13" i="114"/>
  <c r="Z14" i="114" s="1"/>
  <c r="D33" i="141"/>
  <c r="D41" i="141"/>
  <c r="D45" i="141"/>
  <c r="E51" i="141"/>
  <c r="E35" i="141"/>
  <c r="E38" i="141"/>
  <c r="E41" i="141"/>
  <c r="E44" i="141"/>
  <c r="D51" i="141"/>
  <c r="D43" i="141"/>
  <c r="D46" i="141"/>
  <c r="D38" i="141"/>
  <c r="C48" i="141"/>
  <c r="C51" i="141"/>
  <c r="F51" i="141" s="1"/>
  <c r="C43" i="141"/>
  <c r="F43" i="141" s="1"/>
  <c r="C46" i="141"/>
  <c r="F46" i="141" s="1"/>
  <c r="C38" i="141"/>
  <c r="F38" i="141" s="1"/>
  <c r="C49" i="141"/>
  <c r="K28" i="141"/>
  <c r="K27" i="141"/>
  <c r="K26" i="141"/>
  <c r="M26" i="141" s="1"/>
  <c r="J28" i="141"/>
  <c r="J27" i="141"/>
  <c r="M27" i="141" s="1"/>
  <c r="J26" i="141"/>
  <c r="D5" i="141" a="1"/>
  <c r="C5" i="141" a="1"/>
  <c r="C16" i="141" s="1"/>
  <c r="C5" i="141"/>
  <c r="C4" i="141" s="1"/>
  <c r="L26" i="141"/>
  <c r="L27" i="141"/>
  <c r="D17" i="141"/>
  <c r="E17" i="141" s="1"/>
  <c r="D9" i="141"/>
  <c r="E9" i="141" s="1"/>
  <c r="C20" i="141"/>
  <c r="C12" i="141"/>
  <c r="C8" i="141"/>
  <c r="C6" i="141"/>
  <c r="C15" i="141"/>
  <c r="C11" i="141"/>
  <c r="C7" i="141"/>
  <c r="C18" i="141"/>
  <c r="C14" i="141"/>
  <c r="C10" i="141"/>
  <c r="C17" i="141"/>
  <c r="C13" i="141"/>
  <c r="C9" i="141"/>
  <c r="E46" i="140"/>
  <c r="E45" i="140"/>
  <c r="E31" i="140"/>
  <c r="D29" i="140" a="1"/>
  <c r="C29" i="140" a="1"/>
  <c r="C42" i="140" s="1"/>
  <c r="L134" i="140"/>
  <c r="M134" i="140" s="1"/>
  <c r="L133" i="140"/>
  <c r="E28" i="140"/>
  <c r="D36" i="140"/>
  <c r="D43" i="140"/>
  <c r="D41" i="140"/>
  <c r="D32" i="140"/>
  <c r="D39" i="140"/>
  <c r="D46" i="140"/>
  <c r="D30" i="140"/>
  <c r="D45" i="140"/>
  <c r="C35" i="140"/>
  <c r="C33" i="140"/>
  <c r="C36" i="140"/>
  <c r="C38" i="140"/>
  <c r="C37" i="140"/>
  <c r="N134" i="140"/>
  <c r="E5" i="140" a="1"/>
  <c r="E5" i="140"/>
  <c r="D5" i="140" a="1"/>
  <c r="D5" i="140"/>
  <c r="C5" i="140" a="1"/>
  <c r="C5" i="140"/>
  <c r="B5" i="140" a="1"/>
  <c r="B5" i="140"/>
  <c r="H10" i="139"/>
  <c r="H17" i="139"/>
  <c r="H18" i="139"/>
  <c r="H20" i="139"/>
  <c r="H25" i="139"/>
  <c r="H26" i="139"/>
  <c r="H33" i="139"/>
  <c r="H34" i="139"/>
  <c r="H41" i="139"/>
  <c r="H42" i="139"/>
  <c r="H44" i="139"/>
  <c r="H49" i="139"/>
  <c r="H50" i="139"/>
  <c r="H52" i="139"/>
  <c r="H57" i="139"/>
  <c r="H58" i="139"/>
  <c r="H8" i="139"/>
  <c r="H19" i="139"/>
  <c r="H21" i="139"/>
  <c r="H22" i="139"/>
  <c r="H23" i="139"/>
  <c r="H24" i="139"/>
  <c r="H27" i="139"/>
  <c r="H28" i="139"/>
  <c r="H29" i="139"/>
  <c r="H30" i="139"/>
  <c r="H31" i="139"/>
  <c r="H32" i="139"/>
  <c r="H35" i="139"/>
  <c r="H36" i="139"/>
  <c r="H37" i="139"/>
  <c r="H38" i="139"/>
  <c r="H39" i="139"/>
  <c r="H40" i="139"/>
  <c r="H43" i="139"/>
  <c r="H45" i="139"/>
  <c r="H46" i="139"/>
  <c r="H47" i="139"/>
  <c r="H48" i="139"/>
  <c r="H51" i="139"/>
  <c r="H53" i="139"/>
  <c r="H54" i="139"/>
  <c r="H55" i="139"/>
  <c r="H56" i="139"/>
  <c r="H59" i="139"/>
  <c r="H16" i="139"/>
  <c r="H15" i="139"/>
  <c r="H9" i="139"/>
  <c r="H11" i="139"/>
  <c r="H12" i="139"/>
  <c r="H13" i="139"/>
  <c r="H14" i="139"/>
  <c r="H7" i="139"/>
  <c r="E20" i="140"/>
  <c r="E12" i="140"/>
  <c r="E19" i="140"/>
  <c r="E11" i="140"/>
  <c r="E18" i="140"/>
  <c r="E10" i="140"/>
  <c r="E17" i="140"/>
  <c r="E9" i="140"/>
  <c r="E16" i="140"/>
  <c r="E8" i="140"/>
  <c r="E15" i="140"/>
  <c r="E7" i="140"/>
  <c r="E22" i="140"/>
  <c r="E14" i="140"/>
  <c r="E6" i="140"/>
  <c r="E21" i="140"/>
  <c r="E13" i="140"/>
  <c r="D20" i="140"/>
  <c r="D12" i="140"/>
  <c r="D19" i="140"/>
  <c r="D11" i="140"/>
  <c r="D10" i="140"/>
  <c r="D18" i="140"/>
  <c r="D17" i="140"/>
  <c r="D9" i="140"/>
  <c r="D16" i="140"/>
  <c r="D8" i="140"/>
  <c r="D15" i="140"/>
  <c r="D7" i="140"/>
  <c r="D6" i="140"/>
  <c r="D22" i="140"/>
  <c r="D14" i="140"/>
  <c r="D21" i="140"/>
  <c r="D13" i="140"/>
  <c r="C20" i="140"/>
  <c r="C12" i="140"/>
  <c r="C19" i="140"/>
  <c r="C11" i="140"/>
  <c r="C18" i="140"/>
  <c r="C10" i="140"/>
  <c r="C17" i="140"/>
  <c r="C9" i="140"/>
  <c r="C8" i="140"/>
  <c r="C16" i="140"/>
  <c r="C15" i="140"/>
  <c r="C7" i="140"/>
  <c r="C22" i="140"/>
  <c r="C14" i="140"/>
  <c r="C6" i="140"/>
  <c r="C21" i="140"/>
  <c r="C13" i="140"/>
  <c r="B12" i="140"/>
  <c r="B11" i="140"/>
  <c r="B19" i="140"/>
  <c r="B18" i="140"/>
  <c r="B10" i="140"/>
  <c r="B17" i="140"/>
  <c r="B9" i="140"/>
  <c r="B15" i="140"/>
  <c r="B7" i="140"/>
  <c r="B20" i="140"/>
  <c r="B16" i="140"/>
  <c r="B8" i="140"/>
  <c r="B22" i="140"/>
  <c r="B14" i="140"/>
  <c r="B6" i="140"/>
  <c r="B21" i="140"/>
  <c r="B13" i="140"/>
  <c r="L10" i="138"/>
  <c r="L11" i="138"/>
  <c r="L12" i="138"/>
  <c r="L13" i="138"/>
  <c r="L14" i="138"/>
  <c r="L15" i="138"/>
  <c r="L16" i="138"/>
  <c r="L17" i="138"/>
  <c r="L18" i="138"/>
  <c r="L19" i="138"/>
  <c r="L20" i="138"/>
  <c r="L21" i="138"/>
  <c r="L22" i="138"/>
  <c r="L23" i="138"/>
  <c r="L24" i="138"/>
  <c r="L25" i="138"/>
  <c r="L26" i="138"/>
  <c r="L27" i="138"/>
  <c r="L28" i="138"/>
  <c r="L29" i="138"/>
  <c r="L30" i="138"/>
  <c r="L31" i="138"/>
  <c r="L32" i="138"/>
  <c r="L33" i="138"/>
  <c r="L34" i="138"/>
  <c r="L35" i="138"/>
  <c r="L36" i="138"/>
  <c r="L37" i="138"/>
  <c r="L38" i="138"/>
  <c r="L39" i="138"/>
  <c r="L40" i="138"/>
  <c r="L41" i="138"/>
  <c r="L42" i="138"/>
  <c r="L43" i="138"/>
  <c r="L44" i="138"/>
  <c r="L45" i="138"/>
  <c r="L46" i="138"/>
  <c r="L47" i="138"/>
  <c r="L48" i="138"/>
  <c r="L49" i="138"/>
  <c r="L50" i="138"/>
  <c r="L51" i="138"/>
  <c r="L52" i="138"/>
  <c r="L53" i="138"/>
  <c r="L54" i="138"/>
  <c r="L55" i="138"/>
  <c r="L56" i="138"/>
  <c r="L57" i="138"/>
  <c r="L58" i="138"/>
  <c r="L59" i="138"/>
  <c r="L60" i="138"/>
  <c r="L9" i="138"/>
  <c r="L8" i="138"/>
  <c r="J10" i="138"/>
  <c r="J11" i="138"/>
  <c r="J12" i="138"/>
  <c r="J13" i="138"/>
  <c r="J14" i="138"/>
  <c r="J15" i="138"/>
  <c r="J16" i="138"/>
  <c r="J17" i="138"/>
  <c r="J18" i="138"/>
  <c r="J19" i="138"/>
  <c r="J20" i="138"/>
  <c r="J21" i="138"/>
  <c r="J22" i="138"/>
  <c r="J23" i="138"/>
  <c r="J24" i="138"/>
  <c r="J25" i="138"/>
  <c r="J26" i="138"/>
  <c r="J27" i="138"/>
  <c r="J28" i="138"/>
  <c r="J29" i="138"/>
  <c r="J30" i="138"/>
  <c r="J31" i="138"/>
  <c r="K31" i="138" s="1"/>
  <c r="J32" i="138"/>
  <c r="J33" i="138"/>
  <c r="J34" i="138"/>
  <c r="J35" i="138"/>
  <c r="J36" i="138"/>
  <c r="J37" i="138"/>
  <c r="J38" i="138"/>
  <c r="J39" i="138"/>
  <c r="J40" i="138"/>
  <c r="J41" i="138"/>
  <c r="J42" i="138"/>
  <c r="J43" i="138"/>
  <c r="J44" i="138"/>
  <c r="J45" i="138"/>
  <c r="J46" i="138"/>
  <c r="J47" i="138"/>
  <c r="J48" i="138"/>
  <c r="J49" i="138"/>
  <c r="J50" i="138"/>
  <c r="J51" i="138"/>
  <c r="J52" i="138"/>
  <c r="J53" i="138"/>
  <c r="J54" i="138"/>
  <c r="J55" i="138"/>
  <c r="J56" i="138"/>
  <c r="J57" i="138"/>
  <c r="J58" i="138"/>
  <c r="J59" i="138"/>
  <c r="J60" i="138"/>
  <c r="J9" i="138"/>
  <c r="J8" i="138"/>
  <c r="P8" i="138"/>
  <c r="P13" i="138"/>
  <c r="P14" i="138"/>
  <c r="P15" i="138"/>
  <c r="P16" i="138"/>
  <c r="P17" i="138"/>
  <c r="P18" i="138"/>
  <c r="P19" i="138"/>
  <c r="P20" i="138"/>
  <c r="P21" i="138"/>
  <c r="P22" i="138"/>
  <c r="P23" i="138"/>
  <c r="P24" i="138"/>
  <c r="P25" i="138"/>
  <c r="P26" i="138"/>
  <c r="P27" i="138"/>
  <c r="P28" i="138"/>
  <c r="P29" i="138"/>
  <c r="P30" i="138"/>
  <c r="P31" i="138"/>
  <c r="P32" i="138"/>
  <c r="Q32" i="138" s="1"/>
  <c r="P33" i="138"/>
  <c r="P34" i="138"/>
  <c r="P35" i="138"/>
  <c r="P36" i="138"/>
  <c r="P37" i="138"/>
  <c r="P38" i="138"/>
  <c r="P39" i="138"/>
  <c r="P40" i="138"/>
  <c r="P41" i="138"/>
  <c r="P42" i="138"/>
  <c r="P43" i="138"/>
  <c r="P44" i="138"/>
  <c r="P45" i="138"/>
  <c r="P46" i="138"/>
  <c r="P47" i="138"/>
  <c r="P48" i="138"/>
  <c r="Q48" i="138" s="1"/>
  <c r="P49" i="138"/>
  <c r="P50" i="138"/>
  <c r="P51" i="138"/>
  <c r="P52" i="138"/>
  <c r="P53" i="138"/>
  <c r="P54" i="138"/>
  <c r="P55" i="138"/>
  <c r="P56" i="138"/>
  <c r="P57" i="138"/>
  <c r="P58" i="138"/>
  <c r="P59" i="138"/>
  <c r="P60" i="138"/>
  <c r="P10" i="138"/>
  <c r="P11" i="138"/>
  <c r="P12" i="138"/>
  <c r="P9" i="138"/>
  <c r="N9" i="138"/>
  <c r="N10" i="138"/>
  <c r="N11" i="138"/>
  <c r="N12" i="138"/>
  <c r="N13" i="138"/>
  <c r="N14" i="138"/>
  <c r="N15" i="138"/>
  <c r="N16" i="138"/>
  <c r="N17" i="138"/>
  <c r="N18" i="138"/>
  <c r="N19" i="138"/>
  <c r="N20" i="138"/>
  <c r="N21" i="138"/>
  <c r="N22" i="138"/>
  <c r="N23" i="138"/>
  <c r="N24" i="138"/>
  <c r="N25" i="138"/>
  <c r="N26" i="138"/>
  <c r="N27" i="138"/>
  <c r="N28" i="138"/>
  <c r="N29" i="138"/>
  <c r="N30" i="138"/>
  <c r="N31" i="138"/>
  <c r="N32" i="138"/>
  <c r="N33" i="138"/>
  <c r="N34" i="138"/>
  <c r="N35" i="138"/>
  <c r="N36" i="138"/>
  <c r="N37" i="138"/>
  <c r="N38" i="138"/>
  <c r="N39" i="138"/>
  <c r="N40" i="138"/>
  <c r="N41" i="138"/>
  <c r="N42" i="138"/>
  <c r="N43" i="138"/>
  <c r="N44" i="138"/>
  <c r="N45" i="138"/>
  <c r="N46" i="138"/>
  <c r="N47" i="138"/>
  <c r="N48" i="138"/>
  <c r="N49" i="138"/>
  <c r="N50" i="138"/>
  <c r="N51" i="138"/>
  <c r="N52" i="138"/>
  <c r="N53" i="138"/>
  <c r="N54" i="138"/>
  <c r="N55" i="138"/>
  <c r="N56" i="138"/>
  <c r="N57" i="138"/>
  <c r="N58" i="138"/>
  <c r="N59" i="138"/>
  <c r="N60" i="138"/>
  <c r="N8" i="138"/>
  <c r="D9" i="138"/>
  <c r="E8" i="139" s="1"/>
  <c r="F8" i="139" s="1"/>
  <c r="D10" i="138"/>
  <c r="E9" i="139"/>
  <c r="F9" i="139" s="1"/>
  <c r="D11" i="138"/>
  <c r="E10" i="139" s="1"/>
  <c r="F10" i="139" s="1"/>
  <c r="D12" i="138"/>
  <c r="E11" i="139"/>
  <c r="F11" i="139" s="1"/>
  <c r="D13" i="138"/>
  <c r="E12" i="139" s="1"/>
  <c r="F12" i="139" s="1"/>
  <c r="D14" i="138"/>
  <c r="E13" i="139"/>
  <c r="F13" i="139" s="1"/>
  <c r="D15" i="138"/>
  <c r="E14" i="139" s="1"/>
  <c r="F14" i="139" s="1"/>
  <c r="D16" i="138"/>
  <c r="E15" i="139"/>
  <c r="F15" i="139" s="1"/>
  <c r="D17" i="138"/>
  <c r="D18" i="138"/>
  <c r="E17" i="139"/>
  <c r="F17" i="139" s="1"/>
  <c r="D19" i="138"/>
  <c r="E18" i="139" s="1"/>
  <c r="F18" i="139"/>
  <c r="D20" i="138"/>
  <c r="E19" i="139"/>
  <c r="F19" i="139" s="1"/>
  <c r="D21" i="138"/>
  <c r="E20" i="139" s="1"/>
  <c r="F20" i="139"/>
  <c r="D22" i="138"/>
  <c r="E21" i="139"/>
  <c r="F21" i="139" s="1"/>
  <c r="D23" i="138"/>
  <c r="E22" i="139" s="1"/>
  <c r="F22" i="139"/>
  <c r="D24" i="138"/>
  <c r="E23" i="139"/>
  <c r="F23" i="139" s="1"/>
  <c r="D25" i="138"/>
  <c r="E24" i="139" s="1"/>
  <c r="F24" i="139"/>
  <c r="D26" i="138"/>
  <c r="D27" i="138"/>
  <c r="E26" i="139" s="1"/>
  <c r="F26" i="139" s="1"/>
  <c r="D28" i="138"/>
  <c r="E27" i="139"/>
  <c r="F27" i="139" s="1"/>
  <c r="D29" i="138"/>
  <c r="E28" i="139" s="1"/>
  <c r="F28" i="139" s="1"/>
  <c r="D30" i="138"/>
  <c r="D31" i="138"/>
  <c r="E30" i="139" s="1"/>
  <c r="F30" i="139"/>
  <c r="D32" i="138"/>
  <c r="D33" i="138"/>
  <c r="E32" i="139" s="1"/>
  <c r="F32" i="139" s="1"/>
  <c r="D34" i="138"/>
  <c r="D35" i="138"/>
  <c r="E34" i="139" s="1"/>
  <c r="F34" i="139"/>
  <c r="D36" i="138"/>
  <c r="E35" i="139"/>
  <c r="F35" i="139" s="1"/>
  <c r="D37" i="138"/>
  <c r="E36" i="139" s="1"/>
  <c r="F36" i="139"/>
  <c r="D38" i="138"/>
  <c r="D39" i="138"/>
  <c r="E38" i="139" s="1"/>
  <c r="F38" i="139" s="1"/>
  <c r="D40" i="138"/>
  <c r="E39" i="139"/>
  <c r="F39" i="139" s="1"/>
  <c r="D41" i="138"/>
  <c r="E40" i="139" s="1"/>
  <c r="F40" i="139" s="1"/>
  <c r="D42" i="138"/>
  <c r="D43" i="138"/>
  <c r="E42" i="139" s="1"/>
  <c r="F42" i="139"/>
  <c r="D44" i="138"/>
  <c r="E43" i="139"/>
  <c r="F43" i="139" s="1"/>
  <c r="D45" i="138"/>
  <c r="E44" i="139" s="1"/>
  <c r="F44" i="139"/>
  <c r="D46" i="138"/>
  <c r="D47" i="138"/>
  <c r="E46" i="139" s="1"/>
  <c r="F46" i="139" s="1"/>
  <c r="D48" i="138"/>
  <c r="E47" i="139"/>
  <c r="F47" i="139" s="1"/>
  <c r="D49" i="138"/>
  <c r="E48" i="139" s="1"/>
  <c r="F48" i="139" s="1"/>
  <c r="D50" i="138"/>
  <c r="D51" i="138"/>
  <c r="E50" i="139" s="1"/>
  <c r="F50" i="139"/>
  <c r="D52" i="138"/>
  <c r="E51" i="139"/>
  <c r="F51" i="139" s="1"/>
  <c r="D53" i="138"/>
  <c r="E52" i="139" s="1"/>
  <c r="F52" i="139"/>
  <c r="D54" i="138"/>
  <c r="D55" i="138"/>
  <c r="E54" i="139" s="1"/>
  <c r="F54" i="139" s="1"/>
  <c r="D56" i="138"/>
  <c r="D57" i="138"/>
  <c r="E56" i="139" s="1"/>
  <c r="F56" i="139"/>
  <c r="D58" i="138"/>
  <c r="D59" i="138"/>
  <c r="E58" i="139" s="1"/>
  <c r="F58" i="139" s="1"/>
  <c r="D60" i="138"/>
  <c r="E59" i="139"/>
  <c r="F59" i="139" s="1"/>
  <c r="D8" i="138"/>
  <c r="K8" i="138" s="1"/>
  <c r="R49" i="138"/>
  <c r="K56" i="138"/>
  <c r="K48" i="138"/>
  <c r="K40" i="138"/>
  <c r="K32" i="138"/>
  <c r="K24" i="138"/>
  <c r="K16" i="138"/>
  <c r="K39" i="138"/>
  <c r="K23" i="138"/>
  <c r="Q56" i="138"/>
  <c r="Q40" i="138"/>
  <c r="K47" i="138"/>
  <c r="O17" i="138"/>
  <c r="Q24" i="138"/>
  <c r="K57" i="138"/>
  <c r="K41" i="138"/>
  <c r="K25" i="138"/>
  <c r="K17" i="138"/>
  <c r="E4" i="140"/>
  <c r="D4" i="140"/>
  <c r="C4" i="140"/>
  <c r="O57" i="138"/>
  <c r="O49" i="138"/>
  <c r="O41" i="138"/>
  <c r="O33" i="138"/>
  <c r="O25" i="138"/>
  <c r="Q57" i="138"/>
  <c r="Q49" i="138"/>
  <c r="Q41" i="138"/>
  <c r="Q33" i="138"/>
  <c r="Q25" i="138"/>
  <c r="Q17" i="138"/>
  <c r="R57" i="138"/>
  <c r="Q16" i="138"/>
  <c r="F58" i="138"/>
  <c r="E57" i="139"/>
  <c r="F57" i="139"/>
  <c r="F50" i="138"/>
  <c r="E49" i="139"/>
  <c r="F49" i="139" s="1"/>
  <c r="F42" i="138"/>
  <c r="E41" i="139"/>
  <c r="F41" i="139"/>
  <c r="F34" i="138"/>
  <c r="E33" i="139"/>
  <c r="F33" i="139" s="1"/>
  <c r="F26" i="138"/>
  <c r="E25" i="139"/>
  <c r="F25" i="139"/>
  <c r="Q55" i="138"/>
  <c r="Q47" i="138"/>
  <c r="Q39" i="138"/>
  <c r="Q31" i="138"/>
  <c r="Q23" i="138"/>
  <c r="Q15" i="138"/>
  <c r="K54" i="138"/>
  <c r="K46" i="138"/>
  <c r="K38" i="138"/>
  <c r="K30" i="138"/>
  <c r="K22" i="138"/>
  <c r="K14" i="138"/>
  <c r="E14" i="138"/>
  <c r="F17" i="138"/>
  <c r="E16" i="139"/>
  <c r="F16" i="139"/>
  <c r="O54" i="138"/>
  <c r="O46" i="138"/>
  <c r="O38" i="138"/>
  <c r="O30" i="138"/>
  <c r="O22" i="138"/>
  <c r="O14" i="138"/>
  <c r="R11" i="138"/>
  <c r="Q54" i="138"/>
  <c r="Q46" i="138"/>
  <c r="Q38" i="138"/>
  <c r="Q30" i="138"/>
  <c r="Q22" i="138"/>
  <c r="Q14" i="138"/>
  <c r="K9" i="138"/>
  <c r="K53" i="138"/>
  <c r="K45" i="138"/>
  <c r="K37" i="138"/>
  <c r="K29" i="138"/>
  <c r="K21" i="138"/>
  <c r="K13" i="138"/>
  <c r="F56" i="138"/>
  <c r="E55" i="139"/>
  <c r="F55" i="139" s="1"/>
  <c r="F32" i="138"/>
  <c r="E31" i="139"/>
  <c r="F31" i="139"/>
  <c r="O53" i="138"/>
  <c r="O45" i="138"/>
  <c r="O37" i="138"/>
  <c r="O21" i="138"/>
  <c r="R10" i="138"/>
  <c r="Q45" i="138"/>
  <c r="K60" i="138"/>
  <c r="K52" i="138"/>
  <c r="K44" i="138"/>
  <c r="K36" i="138"/>
  <c r="K28" i="138"/>
  <c r="K20" i="138"/>
  <c r="K59" i="138"/>
  <c r="K51" i="138"/>
  <c r="K43" i="138"/>
  <c r="K35" i="138"/>
  <c r="K27" i="138"/>
  <c r="K19" i="138"/>
  <c r="K11" i="138"/>
  <c r="F54" i="138"/>
  <c r="E53" i="139"/>
  <c r="F53" i="139"/>
  <c r="F46" i="138"/>
  <c r="E45" i="139"/>
  <c r="F45" i="139" s="1"/>
  <c r="F38" i="138"/>
  <c r="E37" i="139"/>
  <c r="F37" i="139"/>
  <c r="F30" i="138"/>
  <c r="E29" i="139"/>
  <c r="F29" i="139" s="1"/>
  <c r="K58" i="138"/>
  <c r="K50" i="138"/>
  <c r="K42" i="138"/>
  <c r="K34" i="138"/>
  <c r="K26" i="138"/>
  <c r="K18" i="138"/>
  <c r="K10" i="138"/>
  <c r="K12" i="138"/>
  <c r="R12" i="138"/>
  <c r="O29" i="138"/>
  <c r="R53" i="138"/>
  <c r="F23" i="138"/>
  <c r="F15" i="138"/>
  <c r="O60" i="138"/>
  <c r="O52" i="138"/>
  <c r="O44" i="138"/>
  <c r="O36" i="138"/>
  <c r="O28" i="138"/>
  <c r="O20" i="138"/>
  <c r="O12" i="138"/>
  <c r="R60" i="138"/>
  <c r="R52" i="138"/>
  <c r="R44" i="138"/>
  <c r="R36" i="138"/>
  <c r="R28" i="138"/>
  <c r="R20" i="138"/>
  <c r="Q53" i="138"/>
  <c r="R41" i="138"/>
  <c r="R29" i="138"/>
  <c r="F14" i="138"/>
  <c r="O59" i="138"/>
  <c r="O51" i="138"/>
  <c r="O43" i="138"/>
  <c r="O35" i="138"/>
  <c r="O27" i="138"/>
  <c r="O19" i="138"/>
  <c r="O11" i="138"/>
  <c r="R59" i="138"/>
  <c r="R51" i="138"/>
  <c r="R43" i="138"/>
  <c r="R35" i="138"/>
  <c r="R27" i="138"/>
  <c r="R19" i="138"/>
  <c r="R33" i="138"/>
  <c r="R37" i="138"/>
  <c r="O58" i="138"/>
  <c r="O50" i="138"/>
  <c r="O42" i="138"/>
  <c r="O34" i="138"/>
  <c r="O26" i="138"/>
  <c r="O18" i="138"/>
  <c r="O10" i="138"/>
  <c r="R58" i="138"/>
  <c r="R50" i="138"/>
  <c r="R42" i="138"/>
  <c r="R34" i="138"/>
  <c r="R26" i="138"/>
  <c r="R18" i="138"/>
  <c r="Q37" i="138"/>
  <c r="R25" i="138"/>
  <c r="O13" i="138"/>
  <c r="R13" i="138"/>
  <c r="O9" i="138"/>
  <c r="Q29" i="138"/>
  <c r="R17" i="138"/>
  <c r="R21" i="138"/>
  <c r="F19" i="138"/>
  <c r="F11" i="138"/>
  <c r="O56" i="138"/>
  <c r="O48" i="138"/>
  <c r="O40" i="138"/>
  <c r="O32" i="138"/>
  <c r="O24" i="138"/>
  <c r="O16" i="138"/>
  <c r="Q21" i="138"/>
  <c r="R45" i="138"/>
  <c r="F18" i="138"/>
  <c r="F10" i="138"/>
  <c r="O55" i="138"/>
  <c r="O47" i="138"/>
  <c r="O39" i="138"/>
  <c r="O31" i="138"/>
  <c r="O23" i="138"/>
  <c r="O15" i="138"/>
  <c r="Q13" i="138"/>
  <c r="Q60" i="138"/>
  <c r="Q52" i="138"/>
  <c r="Q44" i="138"/>
  <c r="Q36" i="138"/>
  <c r="Q28" i="138"/>
  <c r="Q20" i="138"/>
  <c r="Q12" i="138"/>
  <c r="R56" i="138"/>
  <c r="R48" i="138"/>
  <c r="R40" i="138"/>
  <c r="R32" i="138"/>
  <c r="R24" i="138"/>
  <c r="R16" i="138"/>
  <c r="E16" i="138"/>
  <c r="Q59" i="138"/>
  <c r="Q51" i="138"/>
  <c r="Q43" i="138"/>
  <c r="Q35" i="138"/>
  <c r="Q27" i="138"/>
  <c r="Q19" i="138"/>
  <c r="Q11" i="138"/>
  <c r="R55" i="138"/>
  <c r="R47" i="138"/>
  <c r="R39" i="138"/>
  <c r="R31" i="138"/>
  <c r="R23" i="138"/>
  <c r="R15" i="138"/>
  <c r="Q58" i="138"/>
  <c r="Q50" i="138"/>
  <c r="Q42" i="138"/>
  <c r="Q34" i="138"/>
  <c r="Q26" i="138"/>
  <c r="Q18" i="138"/>
  <c r="Q10" i="138"/>
  <c r="R54" i="138"/>
  <c r="R46" i="138"/>
  <c r="R38" i="138"/>
  <c r="R30" i="138"/>
  <c r="R22" i="138"/>
  <c r="R14" i="138"/>
  <c r="E53" i="138"/>
  <c r="E45" i="138"/>
  <c r="E37" i="138"/>
  <c r="E29" i="138"/>
  <c r="E21" i="138"/>
  <c r="E13" i="138"/>
  <c r="E60" i="138"/>
  <c r="E52" i="138"/>
  <c r="E44" i="138"/>
  <c r="E36" i="138"/>
  <c r="E28" i="138"/>
  <c r="E20" i="138"/>
  <c r="E12" i="138"/>
  <c r="F53" i="138"/>
  <c r="F45" i="138"/>
  <c r="F37" i="138"/>
  <c r="F29" i="138"/>
  <c r="E59" i="138"/>
  <c r="E51" i="138"/>
  <c r="E43" i="138"/>
  <c r="E35" i="138"/>
  <c r="E27" i="138"/>
  <c r="E19" i="138"/>
  <c r="E11" i="138"/>
  <c r="F60" i="138"/>
  <c r="F52" i="138"/>
  <c r="F44" i="138"/>
  <c r="F36" i="138"/>
  <c r="F28" i="138"/>
  <c r="F16" i="138"/>
  <c r="F59" i="138"/>
  <c r="F51" i="138"/>
  <c r="F43" i="138"/>
  <c r="F35" i="138"/>
  <c r="F27" i="138"/>
  <c r="E57" i="138"/>
  <c r="E49" i="138"/>
  <c r="E41" i="138"/>
  <c r="E33" i="138"/>
  <c r="E25" i="138"/>
  <c r="E17" i="138"/>
  <c r="E9" i="138"/>
  <c r="F57" i="138"/>
  <c r="F49" i="138"/>
  <c r="F41" i="138"/>
  <c r="F33" i="138"/>
  <c r="F25" i="138"/>
  <c r="E48" i="138"/>
  <c r="E40" i="138"/>
  <c r="E24" i="138"/>
  <c r="E47" i="138"/>
  <c r="E39" i="138"/>
  <c r="E31" i="138"/>
  <c r="E23" i="138"/>
  <c r="E15" i="138"/>
  <c r="F21" i="138"/>
  <c r="F13" i="138"/>
  <c r="F48" i="138"/>
  <c r="F40" i="138"/>
  <c r="F24" i="138"/>
  <c r="E56" i="138"/>
  <c r="E32" i="138"/>
  <c r="E55" i="138"/>
  <c r="F20" i="138"/>
  <c r="F12" i="138"/>
  <c r="F55" i="138"/>
  <c r="F47" i="138"/>
  <c r="F39" i="138"/>
  <c r="F31" i="138"/>
  <c r="E58" i="138"/>
  <c r="E50" i="138"/>
  <c r="E42" i="138"/>
  <c r="E34" i="138"/>
  <c r="E26" i="138"/>
  <c r="E22" i="138"/>
  <c r="E18" i="138"/>
  <c r="E10" i="138"/>
  <c r="E8" i="138"/>
  <c r="E54" i="138"/>
  <c r="E46" i="138"/>
  <c r="E38" i="138"/>
  <c r="E30" i="138"/>
  <c r="R9" i="138" l="1"/>
  <c r="Q9" i="138"/>
  <c r="K55" i="138"/>
  <c r="K15" i="138"/>
  <c r="M133" i="140"/>
  <c r="N133" i="140"/>
  <c r="D20" i="141"/>
  <c r="E20" i="141" s="1"/>
  <c r="D12" i="141"/>
  <c r="E12" i="141" s="1"/>
  <c r="D19" i="141"/>
  <c r="E19" i="141" s="1"/>
  <c r="D11" i="141"/>
  <c r="E11" i="141" s="1"/>
  <c r="D22" i="141"/>
  <c r="E22" i="141" s="1"/>
  <c r="D14" i="141"/>
  <c r="E14" i="141" s="1"/>
  <c r="D6" i="141"/>
  <c r="E6" i="141" s="1"/>
  <c r="D5" i="141"/>
  <c r="D16" i="141"/>
  <c r="E16" i="141" s="1"/>
  <c r="D8" i="141"/>
  <c r="E8" i="141" s="1"/>
  <c r="D15" i="141"/>
  <c r="E15" i="141" s="1"/>
  <c r="D7" i="141"/>
  <c r="E7" i="141" s="1"/>
  <c r="D18" i="141"/>
  <c r="E18" i="141" s="1"/>
  <c r="D10" i="141"/>
  <c r="E10" i="141" s="1"/>
  <c r="C33" i="141"/>
  <c r="C36" i="141"/>
  <c r="C39" i="141"/>
  <c r="C42" i="141"/>
  <c r="C45" i="141"/>
  <c r="F45" i="141" s="1"/>
  <c r="C40" i="141"/>
  <c r="C47" i="141"/>
  <c r="C50" i="141"/>
  <c r="C34" i="141"/>
  <c r="C37" i="141"/>
  <c r="E7" i="139"/>
  <c r="K33" i="138"/>
  <c r="C31" i="140"/>
  <c r="D21" i="141"/>
  <c r="E21" i="141" s="1"/>
  <c r="E49" i="141"/>
  <c r="D36" i="141"/>
  <c r="D44" i="141"/>
  <c r="D39" i="141"/>
  <c r="D42" i="141"/>
  <c r="D48" i="141"/>
  <c r="F48" i="141" s="1"/>
  <c r="D49" i="141"/>
  <c r="F49" i="141" s="1"/>
  <c r="D37" i="141"/>
  <c r="D47" i="141"/>
  <c r="D50" i="141"/>
  <c r="D34" i="141"/>
  <c r="K49" i="138"/>
  <c r="C29" i="140"/>
  <c r="C44" i="140"/>
  <c r="C41" i="140"/>
  <c r="C39" i="140"/>
  <c r="C30" i="140"/>
  <c r="C34" i="140"/>
  <c r="C32" i="140"/>
  <c r="C46" i="140"/>
  <c r="C45" i="140"/>
  <c r="M28" i="141"/>
  <c r="L28" i="141"/>
  <c r="E36" i="141"/>
  <c r="E47" i="141"/>
  <c r="E50" i="141"/>
  <c r="E34" i="141"/>
  <c r="E37" i="141"/>
  <c r="E40" i="141"/>
  <c r="E39" i="141"/>
  <c r="E42" i="141"/>
  <c r="E45" i="141"/>
  <c r="E48" i="141"/>
  <c r="C43" i="140"/>
  <c r="C40" i="140"/>
  <c r="D34" i="140"/>
  <c r="D33" i="140"/>
  <c r="D31" i="140"/>
  <c r="D44" i="140"/>
  <c r="D29" i="140"/>
  <c r="D35" i="140"/>
  <c r="D42" i="140"/>
  <c r="D40" i="140"/>
  <c r="D38" i="140"/>
  <c r="D37" i="140"/>
  <c r="D13" i="141"/>
  <c r="E13" i="141" s="1"/>
  <c r="C41" i="141"/>
  <c r="F41" i="141" s="1"/>
  <c r="C35" i="141"/>
  <c r="C44" i="141"/>
  <c r="F44" i="141" s="1"/>
  <c r="D35" i="141"/>
  <c r="E33" i="141"/>
  <c r="E46" i="141"/>
  <c r="D40" i="141"/>
  <c r="Z37" i="114"/>
  <c r="C21" i="141"/>
  <c r="C22" i="141"/>
  <c r="C19" i="141"/>
  <c r="X24" i="114"/>
  <c r="Z24" i="114" s="1"/>
  <c r="X34" i="114"/>
  <c r="Z34" i="114" s="1"/>
  <c r="X29" i="114"/>
  <c r="X30" i="114"/>
  <c r="Z30" i="114" s="1"/>
  <c r="X25" i="114"/>
  <c r="Y35" i="114"/>
  <c r="Z35" i="114" s="1"/>
  <c r="Y24" i="114"/>
  <c r="Y37" i="114"/>
  <c r="Y26" i="114"/>
  <c r="X23" i="114"/>
  <c r="Z23" i="114" s="1"/>
  <c r="X26" i="114"/>
  <c r="X36" i="114"/>
  <c r="Z36" i="114" s="1"/>
  <c r="X31" i="114"/>
  <c r="Y31" i="114"/>
  <c r="Y29" i="114"/>
  <c r="Y34" i="114"/>
  <c r="Y25" i="114"/>
  <c r="Y21" i="114"/>
  <c r="Z31" i="114" l="1"/>
  <c r="Z26" i="114"/>
  <c r="Z29" i="114"/>
  <c r="F35" i="141"/>
  <c r="D28" i="140"/>
  <c r="F37" i="141"/>
  <c r="F40" i="141"/>
  <c r="F36" i="141"/>
  <c r="F34" i="141"/>
  <c r="F50" i="141"/>
  <c r="F42" i="141"/>
  <c r="D4" i="141"/>
  <c r="E4" i="141" s="1"/>
  <c r="E5" i="141"/>
  <c r="X20" i="114"/>
  <c r="Z21" i="114"/>
  <c r="Z25" i="114"/>
  <c r="C28" i="140"/>
  <c r="F47" i="141"/>
  <c r="F39" i="141"/>
</calcChain>
</file>

<file path=xl/sharedStrings.xml><?xml version="1.0" encoding="utf-8"?>
<sst xmlns="http://schemas.openxmlformats.org/spreadsheetml/2006/main" count="888" uniqueCount="235">
  <si>
    <t>1.1</t>
  </si>
  <si>
    <t>1.2</t>
  </si>
  <si>
    <t>1.3</t>
  </si>
  <si>
    <t>1.4</t>
  </si>
  <si>
    <t>1.5</t>
  </si>
  <si>
    <t>2.2</t>
  </si>
  <si>
    <t>2.3</t>
  </si>
  <si>
    <t>2.4</t>
  </si>
  <si>
    <t>2.5</t>
  </si>
  <si>
    <t>2.6</t>
  </si>
  <si>
    <t>Đất rừng phòng hộ</t>
  </si>
  <si>
    <t>Đất rừng đặc dụng</t>
  </si>
  <si>
    <t>Đất quốc phòng</t>
  </si>
  <si>
    <t>Đất an ninh</t>
  </si>
  <si>
    <t>Đất khu công nghiệp</t>
  </si>
  <si>
    <t>STT</t>
  </si>
  <si>
    <t>2.1</t>
  </si>
  <si>
    <t>2.7</t>
  </si>
  <si>
    <t>2.8</t>
  </si>
  <si>
    <t>Mã</t>
  </si>
  <si>
    <t>NNP</t>
  </si>
  <si>
    <t>RPH</t>
  </si>
  <si>
    <t>RDD</t>
  </si>
  <si>
    <t>PNN</t>
  </si>
  <si>
    <t>CQP</t>
  </si>
  <si>
    <t>CAN</t>
  </si>
  <si>
    <t>SKK</t>
  </si>
  <si>
    <t>DDT</t>
  </si>
  <si>
    <t>DHT</t>
  </si>
  <si>
    <t>Đơn vị tính: ha</t>
  </si>
  <si>
    <t>Đất nông nghiệp</t>
  </si>
  <si>
    <t>Đất phi nông nghiệp</t>
  </si>
  <si>
    <t>Đất trồng cây lâu năm</t>
  </si>
  <si>
    <t>Đất rừng sản xuất</t>
  </si>
  <si>
    <t>1.6</t>
  </si>
  <si>
    <t>1.7</t>
  </si>
  <si>
    <t>Trong đó:</t>
  </si>
  <si>
    <t>CLN</t>
  </si>
  <si>
    <t>RSX</t>
  </si>
  <si>
    <t>SKS</t>
  </si>
  <si>
    <t>2.9</t>
  </si>
  <si>
    <t>2.10</t>
  </si>
  <si>
    <t>NTD</t>
  </si>
  <si>
    <t>DDL</t>
  </si>
  <si>
    <t>Đất làm muối</t>
  </si>
  <si>
    <t>LMU</t>
  </si>
  <si>
    <t>SKC</t>
  </si>
  <si>
    <t>SKX</t>
  </si>
  <si>
    <t>2.11</t>
  </si>
  <si>
    <t>2.12</t>
  </si>
  <si>
    <t>2.13</t>
  </si>
  <si>
    <t>Đất có mặt nước chuyên dùng</t>
  </si>
  <si>
    <t>Biểu 02/CH</t>
  </si>
  <si>
    <t>NNP/PNN</t>
  </si>
  <si>
    <t>CLN/PNN</t>
  </si>
  <si>
    <t>RPH/PNN</t>
  </si>
  <si>
    <t>RSX/PNN</t>
  </si>
  <si>
    <t>2</t>
  </si>
  <si>
    <t>DRA</t>
  </si>
  <si>
    <t>NTS</t>
  </si>
  <si>
    <t>Đất nuôi trồng thuỷ sản</t>
  </si>
  <si>
    <t>Đất nông nghiệp chuyển sang đất phi nông nghiệp</t>
  </si>
  <si>
    <t>Chuyển đổi cơ cấu sử dụng đất trong nội bộ đất nông nghiệp</t>
  </si>
  <si>
    <t>LUC</t>
  </si>
  <si>
    <t>LUA</t>
  </si>
  <si>
    <t xml:space="preserve">Đất trồng lúa </t>
  </si>
  <si>
    <t>Trong đó: Đất chuyên trồng lúa nước</t>
  </si>
  <si>
    <t>Đất trồng cây hàng năm khác</t>
  </si>
  <si>
    <t>HNK</t>
  </si>
  <si>
    <t>Đất nông nghiệp khác</t>
  </si>
  <si>
    <t>NKH</t>
  </si>
  <si>
    <t>1.8</t>
  </si>
  <si>
    <t>1.9</t>
  </si>
  <si>
    <t>Đất cụm công nghiệp</t>
  </si>
  <si>
    <t>SKN</t>
  </si>
  <si>
    <t>TMD</t>
  </si>
  <si>
    <t>Đất sử dụng cho hoạt động khoáng sản</t>
  </si>
  <si>
    <t>Đất danh lam thắng cảnh</t>
  </si>
  <si>
    <t>Đất bãi thải, xử lý chất thải</t>
  </si>
  <si>
    <t>ONT</t>
  </si>
  <si>
    <t>ODT</t>
  </si>
  <si>
    <t>Đất ở tại nông thôn</t>
  </si>
  <si>
    <t>Đất ở tại đô thị</t>
  </si>
  <si>
    <t>Đất xây dựng trụ sở cơ quan</t>
  </si>
  <si>
    <t>Đất xây dựng trụ sở của tổ chức sự nghiệp</t>
  </si>
  <si>
    <t>TSC</t>
  </si>
  <si>
    <t>DTS</t>
  </si>
  <si>
    <t>2.14</t>
  </si>
  <si>
    <t>2.15</t>
  </si>
  <si>
    <t>2.16</t>
  </si>
  <si>
    <t>Đất xây dựng cơ sở ngoại giao</t>
  </si>
  <si>
    <t>DNG</t>
  </si>
  <si>
    <t>2.17</t>
  </si>
  <si>
    <t>Đất cơ sở tôn giáo</t>
  </si>
  <si>
    <t>TON</t>
  </si>
  <si>
    <t>2.18</t>
  </si>
  <si>
    <t>2.19</t>
  </si>
  <si>
    <t>2.20</t>
  </si>
  <si>
    <t>Đất sinh hoạt cộng đồng</t>
  </si>
  <si>
    <t>DSH</t>
  </si>
  <si>
    <t>DKV</t>
  </si>
  <si>
    <t>TIN</t>
  </si>
  <si>
    <t>2.21</t>
  </si>
  <si>
    <t>MNC</t>
  </si>
  <si>
    <t>Đất phi nông nghiệp khác</t>
  </si>
  <si>
    <t>PNK</t>
  </si>
  <si>
    <t>Đất sông, ngòi, kênh, rạch, suối</t>
  </si>
  <si>
    <t>SON</t>
  </si>
  <si>
    <t>Chỉ tiêu sử dụng đất</t>
  </si>
  <si>
    <t>So sánh</t>
  </si>
  <si>
    <t>Tỷ lệ
(%)</t>
  </si>
  <si>
    <t>(6)=(5)-(4)</t>
  </si>
  <si>
    <t>(7)=(5)/(4)*100%</t>
  </si>
  <si>
    <t>(4)=(5)+(6)…</t>
  </si>
  <si>
    <t>LUC/PNN</t>
  </si>
  <si>
    <t>HNK/PNN</t>
  </si>
  <si>
    <t>Đất trồng lúa chuyển sang đất trồng cây lâu năm</t>
  </si>
  <si>
    <t>LUA/CLN</t>
  </si>
  <si>
    <t>Đất phi nông nghiệp không phải là đất ở chuyển sang đất ở</t>
  </si>
  <si>
    <t>LUK</t>
  </si>
  <si>
    <t>DGT</t>
  </si>
  <si>
    <t>DTL</t>
  </si>
  <si>
    <t>DNL</t>
  </si>
  <si>
    <t>DBV</t>
  </si>
  <si>
    <t>DVH</t>
  </si>
  <si>
    <t>DYT</t>
  </si>
  <si>
    <t>DGD</t>
  </si>
  <si>
    <t>DTT</t>
  </si>
  <si>
    <t>DKH</t>
  </si>
  <si>
    <t>DXH</t>
  </si>
  <si>
    <t>DCH</t>
  </si>
  <si>
    <t>Đất trồng lúa nước còn lại</t>
  </si>
  <si>
    <t>Đất giao thông</t>
  </si>
  <si>
    <t>Đất thuỷ lợi</t>
  </si>
  <si>
    <t>Đất công trình năng lượng</t>
  </si>
  <si>
    <t>Đất công trình bưu chính viễn thông</t>
  </si>
  <si>
    <t>Đất cơ sở nghiên cứu khoa học</t>
  </si>
  <si>
    <t>Đất cơ sở dịch vụ về xã hội</t>
  </si>
  <si>
    <t>Đất chợ</t>
  </si>
  <si>
    <t>Đất trồng lúa</t>
  </si>
  <si>
    <t>-</t>
  </si>
  <si>
    <t>Tổng 
diện tích</t>
  </si>
  <si>
    <t>(4)=(5)+…+(...)</t>
  </si>
  <si>
    <t>Đất thương mại dịch vụ</t>
  </si>
  <si>
    <t xml:space="preserve">Đất phát triển hạ tầng cấp quốc gia, cấp tỉnh, cấp huyện, cấp xã </t>
  </si>
  <si>
    <t>Đất có di tích lịch sử văn hóa</t>
  </si>
  <si>
    <t>Đất nghĩa trang, nghĩa địa, nhà tang lễ, nhà hỏa táng</t>
  </si>
  <si>
    <t>Đất khu vui chơi, giái trí công cộng</t>
  </si>
  <si>
    <t xml:space="preserve">Đất chưa sử dụng </t>
  </si>
  <si>
    <t xml:space="preserve">CSD </t>
  </si>
  <si>
    <t>Diện 
tích 
(ha)</t>
  </si>
  <si>
    <t>TỔNG DIỆN TÍCH ĐẤT TỰ NHIÊN</t>
  </si>
  <si>
    <t xml:space="preserve">Diện tích phân theo đơn vị hành chính </t>
  </si>
  <si>
    <t>(4)=(5)+(6)+….</t>
  </si>
  <si>
    <t>LUA/PNN</t>
  </si>
  <si>
    <r>
      <t>PKO/OCT</t>
    </r>
    <r>
      <rPr>
        <vertAlign val="superscript"/>
        <sz val="9"/>
        <rFont val="Times New Roman"/>
        <family val="1"/>
      </rPr>
      <t>(a)</t>
    </r>
  </si>
  <si>
    <t>Ghi chú: - (a) gồm đất sản xuất nông nghiệp, đất nuôi trồng thủy sản, đất làm muối và đất nông nghiệp khác</t>
  </si>
  <si>
    <t xml:space="preserve">                 - PKO là đất phi nông nghiệp không phải là đất ở</t>
  </si>
  <si>
    <t>Tăng (+), giảm (-)
(ha)</t>
  </si>
  <si>
    <t>LUK/PNN</t>
  </si>
  <si>
    <t>Đất trồng lúa khác</t>
  </si>
  <si>
    <t>Trong đó: Đất rừng sản xuất là rừng tự nhiên</t>
  </si>
  <si>
    <t>RSN</t>
  </si>
  <si>
    <t>Đất xây dựng cơ sở văn hóa</t>
  </si>
  <si>
    <t>Đất xây dựng cơ sở y tế</t>
  </si>
  <si>
    <t>Đất xây dựng cơ sở thể dục - thể thao</t>
  </si>
  <si>
    <t>Đất xây dựng cơ sở giáo dục và đào tạo</t>
  </si>
  <si>
    <t>Đất xây dựng kho dự trữ quốc gia</t>
  </si>
  <si>
    <t>DKG</t>
  </si>
  <si>
    <t>Đất tín ngưỡng</t>
  </si>
  <si>
    <t>Trong đó: đất có rừng sản xuất là rừng tự nhiên</t>
  </si>
  <si>
    <t>RSN/PNN</t>
  </si>
  <si>
    <t>Thị trấn Chợ Lầu</t>
  </si>
  <si>
    <t>Thị trấn Lương Sơn</t>
  </si>
  <si>
    <t>Xã Bình An</t>
  </si>
  <si>
    <t>Xã Bình Tân</t>
  </si>
  <si>
    <t>Xã Hải Ninh</t>
  </si>
  <si>
    <t>Xã Hòa Thắng</t>
  </si>
  <si>
    <t>Xã Hồng Phong</t>
  </si>
  <si>
    <t>Xã Hồng Thái</t>
  </si>
  <si>
    <t>Xã Phan Điền</t>
  </si>
  <si>
    <t>Xã Phan Hiệp</t>
  </si>
  <si>
    <t>Xã Phan Hòa</t>
  </si>
  <si>
    <t>Xã Phan Lâm</t>
  </si>
  <si>
    <t>Xã Phan Rí Thành</t>
  </si>
  <si>
    <t>Xã Phan Sơn</t>
  </si>
  <si>
    <t>Xã Phan Thanh</t>
  </si>
  <si>
    <t>Xã Phan Tiến</t>
  </si>
  <si>
    <t>Xã Sông Bình</t>
  </si>
  <si>
    <t>Xã Sông Lũy</t>
  </si>
  <si>
    <t>Đất khu vui chơi, giải trí công cộng</t>
  </si>
  <si>
    <t>Đất cơ sở sản xuất phi nông nghiệp</t>
  </si>
  <si>
    <t>Đất sản xuất vật liệu xây dựng, làm đồ gốm</t>
  </si>
  <si>
    <t>KẾT QUẢ THỰC HIỆN KẾ HOẠCH SỬ DỤNG ĐẤT NĂM TRƯỚC 
CỦA HUYỆN BẮC BÌNH</t>
  </si>
  <si>
    <t>Kết quả thực hiện tính đến ngày 31/12/2022</t>
  </si>
  <si>
    <t>Diện tích năm 2022</t>
  </si>
  <si>
    <t>Diện tích kế hoạch sử dụng đất năm 2023</t>
  </si>
  <si>
    <t>Quy hoạch sử dụng đất 2021-2030</t>
  </si>
  <si>
    <t>Kết quả thống kê 
đất đai năm 2022</t>
  </si>
  <si>
    <t>Tăng (+), 
giảm (-)
(ha)</t>
  </si>
  <si>
    <t xml:space="preserve">STT </t>
  </si>
  <si>
    <t xml:space="preserve">Đơn vị hành chính </t>
  </si>
  <si>
    <t xml:space="preserve">Diện tích đất trồng lúa </t>
  </si>
  <si>
    <t xml:space="preserve">Đất chuyên trồng lúa nước </t>
  </si>
  <si>
    <t xml:space="preserve"> </t>
  </si>
  <si>
    <t xml:space="preserve">Đất trồng lúa nước còn lại </t>
  </si>
  <si>
    <t>Huyện Bắc Bình</t>
  </si>
  <si>
    <t>TT</t>
  </si>
  <si>
    <t>Kết quả thực hiện năm 2022</t>
  </si>
  <si>
    <t>Tỷ lệ  (%)</t>
  </si>
  <si>
    <t xml:space="preserve">1.1 </t>
  </si>
  <si>
    <t xml:space="preserve">LUA </t>
  </si>
  <si>
    <t xml:space="preserve">  </t>
  </si>
  <si>
    <t xml:space="preserve">Trong đó: Đất chuyên trồng lúa nước </t>
  </si>
  <si>
    <t xml:space="preserve">LUC </t>
  </si>
  <si>
    <t>Diện
tích (ha)</t>
  </si>
  <si>
    <t>Tăng(+), giảm(-)
(ha)</t>
  </si>
  <si>
    <t>Diện tích theo kế
hoạch sử dụng đất năm 2022
được duyệt (ha)</t>
  </si>
  <si>
    <t xml:space="preserve">Diện tích Đất rừng phòng hộ </t>
  </si>
  <si>
    <t>Diện tích theo kế hoạch sử dụng đất năm 2022 được duyệt (ha)</t>
  </si>
  <si>
    <t>Diện tích (ha)</t>
  </si>
  <si>
    <t>Tăng(+), giảm(-)</t>
  </si>
  <si>
    <t xml:space="preserve">Trong đó: Đất có rừng sản xuất là rừng tự nhiên </t>
  </si>
  <si>
    <t>Diện tích 
năm 2022 
(ha)</t>
  </si>
  <si>
    <t>Đất đô thị theo kế hoạch 
sử dụng đất năm 2023</t>
  </si>
  <si>
    <t>Tỷ lệ %</t>
  </si>
  <si>
    <t>(7)=(5)/(4)*100</t>
  </si>
  <si>
    <t>Phụ lục 01</t>
  </si>
  <si>
    <t>Phụ lục 02</t>
  </si>
  <si>
    <t>Phụ lục 03</t>
  </si>
  <si>
    <t>Phụ lục 04</t>
  </si>
  <si>
    <r>
      <t xml:space="preserve">DIỆN TÍCH CÁC LOẠI ĐẤT PHÂN BỔ TRONG NĂM 2023 CỦA HUYỆN BẮC BÌNH
</t>
    </r>
    <r>
      <rPr>
        <i/>
        <sz val="14"/>
        <rFont val="Times New Roman"/>
        <family val="1"/>
      </rPr>
      <t>(Kèm theo Quyết định số 1117  /QĐ-UBND ngày  14  tháng  6 năm 2023 của Ủy ban nhân dân tỉnh)</t>
    </r>
  </si>
  <si>
    <r>
      <t xml:space="preserve">KẾ HOẠCH THU HỒI ĐẤT NĂM 2023 CỦA HUYỆN BẮC BÌNH
</t>
    </r>
    <r>
      <rPr>
        <i/>
        <sz val="14"/>
        <rFont val="Times New Roman"/>
        <family val="1"/>
      </rPr>
      <t>(Kèm theo Quyết định số   1117  /QĐ-UBND ngày  14  tháng  6 năm 2023 của Ủy ban nhân dân tỉnh)</t>
    </r>
  </si>
  <si>
    <r>
      <t xml:space="preserve">KẾ HOẠCH CHUYỂN MỤC ĐÍCH SỬ DỤNG ĐẤT NĂM 2023 CỦA HUYỆN BẮC BÌNH
</t>
    </r>
    <r>
      <rPr>
        <i/>
        <sz val="14"/>
        <rFont val="Times New Roman"/>
        <family val="1"/>
      </rPr>
      <t>(Kèm theo Quyết định số   1117    /QĐ-UBND ngày 14   tháng  6 năm 2023 của Ủy ban nhân dân tỉnh)</t>
    </r>
  </si>
  <si>
    <r>
      <t xml:space="preserve">KẾ HOẠCH ĐƯA ĐẤT CHƯA SỬ DỤNG VÀO SỬ DỤNG NĂM 2023 CỦA HUYỆN BẮC BÌNH
</t>
    </r>
    <r>
      <rPr>
        <i/>
        <sz val="14"/>
        <rFont val="Times New Roman"/>
        <family val="1"/>
      </rPr>
      <t>(Kèm theo Quyết định số   1117   /QĐ-UBND ngày 14   tháng  6 năm 2023 của Ủy ban nhân dân tỉnh)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</si>
</sst>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0_);\(0\)"/>
    <numFmt numFmtId="166" formatCode="#,##0.00;[Red]#,##0.00"/>
    <numFmt numFmtId="167" formatCode="_ * #,##0.00_)\ _V_N_Đ_ ;_ * \(#,##0.00\)\ _V_N_Đ_ ;_ * &quot;-&quot;??_)\ _V_N_Đ_ ;_ @_ "/>
  </numFmts>
  <fonts count="50" x14ac:knownFonts="1">
    <font>
      <sz val="10"/>
      <name val="Arial"/>
    </font>
    <font>
      <sz val="11"/>
      <color indexed="8"/>
      <name val="Calibri"/>
      <family val="2"/>
    </font>
    <font>
      <b/>
      <sz val="12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2"/>
      <name val=".VnTime"/>
      <family val="2"/>
    </font>
    <font>
      <sz val="10"/>
      <name val="Times New Roman"/>
      <family val="1"/>
    </font>
    <font>
      <b/>
      <i/>
      <sz val="12"/>
      <name val="Times New Roman"/>
      <family val="1"/>
    </font>
    <font>
      <sz val="8"/>
      <name val="Times New Roman"/>
      <family val="1"/>
    </font>
    <font>
      <i/>
      <sz val="13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i/>
      <sz val="9"/>
      <name val="Times New Roman"/>
      <family val="1"/>
    </font>
    <font>
      <sz val="10"/>
      <name val="Arial"/>
      <family val="2"/>
    </font>
    <font>
      <i/>
      <sz val="10"/>
      <name val="Arial"/>
      <family val="2"/>
    </font>
    <font>
      <vertAlign val="superscript"/>
      <sz val="9"/>
      <name val="Times New Roman"/>
      <family val="1"/>
    </font>
    <font>
      <sz val="11"/>
      <color indexed="10"/>
      <name val="Calibri"/>
      <family val="2"/>
    </font>
    <font>
      <sz val="8"/>
      <name val="Arial"/>
      <family val="2"/>
    </font>
    <font>
      <i/>
      <sz val="9"/>
      <name val="Times New Roman"/>
      <family val="1"/>
      <charset val="163"/>
    </font>
    <font>
      <i/>
      <sz val="10"/>
      <name val="Times New Roman"/>
      <family val="1"/>
      <charset val="163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3"/>
      <name val="Times New Roman"/>
      <family val="1"/>
      <charset val="163"/>
    </font>
    <font>
      <b/>
      <sz val="15"/>
      <name val="Times New Roman"/>
      <family val="1"/>
    </font>
    <font>
      <b/>
      <sz val="10"/>
      <name val="Times New Roman"/>
      <family val="1"/>
      <charset val="163"/>
    </font>
    <font>
      <b/>
      <sz val="8"/>
      <name val="Times New Roman"/>
      <family val="1"/>
    </font>
    <font>
      <i/>
      <sz val="8"/>
      <name val="Times New Roman"/>
      <family val="1"/>
    </font>
    <font>
      <sz val="11"/>
      <color indexed="8"/>
      <name val="Calibri"/>
      <family val="2"/>
    </font>
    <font>
      <i/>
      <sz val="10"/>
      <name val="Times"/>
      <family val="1"/>
    </font>
    <font>
      <i/>
      <sz val="12"/>
      <name val="Times New Roman"/>
      <family val="1"/>
    </font>
    <font>
      <b/>
      <i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10"/>
      <name val="Times New Roman"/>
      <family val="1"/>
    </font>
    <font>
      <b/>
      <sz val="12"/>
      <color indexed="49"/>
      <name val="Times New Roman"/>
      <family val="1"/>
    </font>
    <font>
      <sz val="12"/>
      <color indexed="49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color indexed="10"/>
      <name val="Times New Roman"/>
      <family val="1"/>
    </font>
    <font>
      <i/>
      <sz val="14"/>
      <name val="Times New Roman"/>
      <family val="1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1">
    <xf numFmtId="0" fontId="0" fillId="0" borderId="0"/>
    <xf numFmtId="164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</cellStyleXfs>
  <cellXfs count="189">
    <xf numFmtId="0" fontId="0" fillId="0" borderId="0" xfId="0"/>
    <xf numFmtId="0" fontId="5" fillId="2" borderId="0" xfId="0" applyFont="1" applyFill="1" applyAlignment="1">
      <alignment horizontal="justify" vertical="center" wrapText="1"/>
    </xf>
    <xf numFmtId="0" fontId="4" fillId="0" borderId="0" xfId="10" applyFont="1" applyAlignment="1">
      <alignment horizontal="centerContinuous" vertical="center" wrapText="1"/>
    </xf>
    <xf numFmtId="0" fontId="5" fillId="0" borderId="0" xfId="0" applyFont="1"/>
    <xf numFmtId="0" fontId="5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165" fontId="9" fillId="0" borderId="3" xfId="0" applyNumberFormat="1" applyFont="1" applyBorder="1" applyAlignment="1">
      <alignment horizontal="center" vertical="center" wrapText="1"/>
    </xf>
    <xf numFmtId="0" fontId="9" fillId="2" borderId="0" xfId="0" applyFont="1" applyFill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5" fillId="0" borderId="0" xfId="10" applyFont="1" applyAlignment="1">
      <alignment vertical="center"/>
    </xf>
    <xf numFmtId="49" fontId="5" fillId="0" borderId="0" xfId="10" applyNumberFormat="1" applyFont="1" applyAlignment="1">
      <alignment horizontal="left" vertical="center"/>
    </xf>
    <xf numFmtId="2" fontId="5" fillId="0" borderId="0" xfId="0" applyNumberFormat="1" applyFont="1" applyAlignment="1">
      <alignment horizontal="justify" vertical="center" wrapText="1"/>
    </xf>
    <xf numFmtId="2" fontId="5" fillId="0" borderId="0" xfId="0" applyNumberFormat="1" applyFont="1" applyAlignment="1">
      <alignment horizontal="center" vertical="center" wrapText="1"/>
    </xf>
    <xf numFmtId="0" fontId="5" fillId="0" borderId="0" xfId="10" applyFont="1" applyAlignment="1">
      <alignment horizontal="left" vertical="center"/>
    </xf>
    <xf numFmtId="0" fontId="9" fillId="0" borderId="0" xfId="10" applyFont="1" applyAlignment="1">
      <alignment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/>
    <xf numFmtId="0" fontId="9" fillId="0" borderId="0" xfId="0" applyFont="1"/>
    <xf numFmtId="0" fontId="11" fillId="0" borderId="0" xfId="0" applyFont="1" applyAlignment="1">
      <alignment horizontal="centerContinuous" vertical="center"/>
    </xf>
    <xf numFmtId="0" fontId="7" fillId="0" borderId="0" xfId="0" applyFont="1" applyAlignment="1">
      <alignment horizontal="justify"/>
    </xf>
    <xf numFmtId="0" fontId="11" fillId="0" borderId="0" xfId="0" applyFont="1" applyAlignment="1">
      <alignment horizontal="centerContinuous" vertical="center" wrapText="1"/>
    </xf>
    <xf numFmtId="0" fontId="18" fillId="0" borderId="0" xfId="0" applyFont="1"/>
    <xf numFmtId="0" fontId="12" fillId="0" borderId="3" xfId="0" applyFont="1" applyBorder="1" applyAlignment="1">
      <alignment horizontal="center" vertical="center" wrapText="1"/>
    </xf>
    <xf numFmtId="0" fontId="19" fillId="0" borderId="0" xfId="0" applyFont="1"/>
    <xf numFmtId="0" fontId="21" fillId="0" borderId="0" xfId="0" applyFont="1"/>
    <xf numFmtId="0" fontId="11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14" fillId="0" borderId="0" xfId="0" applyFont="1" applyAlignment="1">
      <alignment horizontal="justify" vertical="center" wrapText="1"/>
    </xf>
    <xf numFmtId="0" fontId="30" fillId="0" borderId="0" xfId="0" applyFont="1"/>
    <xf numFmtId="4" fontId="11" fillId="0" borderId="3" xfId="0" applyNumberFormat="1" applyFont="1" applyBorder="1" applyAlignment="1" applyProtection="1">
      <alignment vertical="center" wrapText="1"/>
      <protection hidden="1"/>
    </xf>
    <xf numFmtId="0" fontId="32" fillId="2" borderId="3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Continuous" vertical="center"/>
    </xf>
    <xf numFmtId="0" fontId="9" fillId="0" borderId="0" xfId="0" applyFont="1" applyAlignment="1">
      <alignment horizontal="justify"/>
    </xf>
    <xf numFmtId="0" fontId="33" fillId="2" borderId="0" xfId="0" applyFont="1" applyFill="1" applyAlignment="1">
      <alignment horizontal="centerContinuous" vertical="center" wrapText="1"/>
    </xf>
    <xf numFmtId="0" fontId="4" fillId="0" borderId="0" xfId="10" applyFont="1" applyAlignment="1" applyProtection="1">
      <alignment vertical="center" wrapText="1"/>
      <protection locked="0" hidden="1"/>
    </xf>
    <xf numFmtId="0" fontId="5" fillId="0" borderId="0" xfId="10" applyFont="1" applyAlignment="1" applyProtection="1">
      <alignment vertical="center" wrapText="1"/>
      <protection locked="0" hidden="1"/>
    </xf>
    <xf numFmtId="0" fontId="4" fillId="0" borderId="0" xfId="10" applyFont="1" applyAlignment="1" applyProtection="1">
      <alignment vertical="center"/>
      <protection locked="0" hidden="1"/>
    </xf>
    <xf numFmtId="0" fontId="5" fillId="0" borderId="0" xfId="10" applyFont="1" applyAlignment="1" applyProtection="1">
      <alignment vertical="center"/>
      <protection locked="0" hidden="1"/>
    </xf>
    <xf numFmtId="0" fontId="12" fillId="0" borderId="3" xfId="10" applyFont="1" applyBorder="1" applyAlignment="1" applyProtection="1">
      <alignment horizontal="center" vertical="center" wrapText="1"/>
      <protection locked="0" hidden="1"/>
    </xf>
    <xf numFmtId="2" fontId="12" fillId="0" borderId="3" xfId="0" applyNumberFormat="1" applyFont="1" applyBorder="1" applyAlignment="1" applyProtection="1">
      <alignment horizontal="justify" vertical="center" wrapText="1"/>
      <protection locked="0" hidden="1"/>
    </xf>
    <xf numFmtId="2" fontId="12" fillId="0" borderId="3" xfId="0" applyNumberFormat="1" applyFont="1" applyBorder="1" applyAlignment="1" applyProtection="1">
      <alignment horizontal="center" vertical="center" wrapText="1"/>
      <protection locked="0" hidden="1"/>
    </xf>
    <xf numFmtId="0" fontId="13" fillId="0" borderId="3" xfId="0" applyFont="1" applyBorder="1" applyAlignment="1" applyProtection="1">
      <alignment horizontal="center" vertical="center" wrapText="1"/>
      <protection locked="0" hidden="1"/>
    </xf>
    <xf numFmtId="2" fontId="13" fillId="0" borderId="3" xfId="0" applyNumberFormat="1" applyFont="1" applyBorder="1" applyAlignment="1" applyProtection="1">
      <alignment horizontal="justify" vertical="center" wrapText="1"/>
      <protection locked="0" hidden="1"/>
    </xf>
    <xf numFmtId="2" fontId="13" fillId="0" borderId="3" xfId="0" applyNumberFormat="1" applyFont="1" applyBorder="1" applyAlignment="1" applyProtection="1">
      <alignment horizontal="center" vertical="center" wrapText="1"/>
      <protection locked="0" hidden="1"/>
    </xf>
    <xf numFmtId="2" fontId="14" fillId="0" borderId="3" xfId="0" applyNumberFormat="1" applyFont="1" applyBorder="1" applyAlignment="1" applyProtection="1">
      <alignment horizontal="justify" vertical="center" wrapText="1"/>
      <protection locked="0" hidden="1"/>
    </xf>
    <xf numFmtId="2" fontId="14" fillId="0" borderId="3" xfId="0" applyNumberFormat="1" applyFont="1" applyBorder="1" applyAlignment="1" applyProtection="1">
      <alignment horizontal="center" vertical="center" wrapText="1"/>
      <protection locked="0" hidden="1"/>
    </xf>
    <xf numFmtId="0" fontId="23" fillId="0" borderId="3" xfId="0" applyFont="1" applyBorder="1" applyAlignment="1" applyProtection="1">
      <alignment horizontal="center" vertical="center" wrapText="1"/>
      <protection locked="0" hidden="1"/>
    </xf>
    <xf numFmtId="2" fontId="23" fillId="0" borderId="3" xfId="0" applyNumberFormat="1" applyFont="1" applyBorder="1" applyAlignment="1" applyProtection="1">
      <alignment horizontal="justify" vertical="center" wrapText="1"/>
      <protection locked="0" hidden="1"/>
    </xf>
    <xf numFmtId="49" fontId="12" fillId="0" borderId="3" xfId="10" applyNumberFormat="1" applyFont="1" applyBorder="1" applyAlignment="1" applyProtection="1">
      <alignment horizontal="center" vertical="center"/>
      <protection locked="0" hidden="1"/>
    </xf>
    <xf numFmtId="49" fontId="13" fillId="0" borderId="3" xfId="10" applyNumberFormat="1" applyFont="1" applyBorder="1" applyAlignment="1" applyProtection="1">
      <alignment horizontal="center" vertical="center"/>
      <protection locked="0" hidden="1"/>
    </xf>
    <xf numFmtId="165" fontId="7" fillId="0" borderId="3" xfId="0" applyNumberFormat="1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2" fontId="14" fillId="0" borderId="3" xfId="0" applyNumberFormat="1" applyFont="1" applyBorder="1" applyAlignment="1">
      <alignment horizontal="justify" vertical="center" wrapText="1"/>
    </xf>
    <xf numFmtId="4" fontId="11" fillId="0" borderId="3" xfId="0" applyNumberFormat="1" applyFont="1" applyBorder="1" applyAlignment="1" applyProtection="1">
      <alignment vertical="center" wrapText="1"/>
      <protection locked="0" hidden="1"/>
    </xf>
    <xf numFmtId="4" fontId="7" fillId="0" borderId="3" xfId="0" applyNumberFormat="1" applyFont="1" applyBorder="1" applyAlignment="1" applyProtection="1">
      <alignment vertical="center" wrapText="1"/>
      <protection locked="0" hidden="1"/>
    </xf>
    <xf numFmtId="4" fontId="24" fillId="0" borderId="3" xfId="0" applyNumberFormat="1" applyFont="1" applyBorder="1" applyAlignment="1" applyProtection="1">
      <alignment vertical="center" wrapText="1"/>
      <protection locked="0" hidden="1"/>
    </xf>
    <xf numFmtId="0" fontId="26" fillId="0" borderId="0" xfId="0" applyFont="1" applyAlignment="1">
      <alignment horizontal="centerContinuous" vertical="center"/>
    </xf>
    <xf numFmtId="0" fontId="27" fillId="0" borderId="0" xfId="0" applyFont="1" applyAlignment="1">
      <alignment horizontal="justify"/>
    </xf>
    <xf numFmtId="0" fontId="26" fillId="0" borderId="0" xfId="0" applyFont="1" applyAlignment="1">
      <alignment horizontal="centerContinuous" vertical="center" wrapText="1"/>
    </xf>
    <xf numFmtId="0" fontId="27" fillId="0" borderId="0" xfId="0" applyFont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justify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2" fontId="13" fillId="0" borderId="3" xfId="0" applyNumberFormat="1" applyFont="1" applyBorder="1" applyAlignment="1">
      <alignment horizontal="justify" vertical="center" wrapText="1"/>
    </xf>
    <xf numFmtId="2" fontId="13" fillId="0" borderId="3" xfId="0" applyNumberFormat="1" applyFont="1" applyBorder="1" applyAlignment="1">
      <alignment horizontal="center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0" fontId="36" fillId="0" borderId="0" xfId="0" applyFont="1"/>
    <xf numFmtId="4" fontId="36" fillId="0" borderId="0" xfId="0" applyNumberFormat="1" applyFont="1"/>
    <xf numFmtId="165" fontId="13" fillId="0" borderId="3" xfId="0" applyNumberFormat="1" applyFont="1" applyBorder="1" applyAlignment="1">
      <alignment horizontal="center" vertical="center" wrapText="1"/>
    </xf>
    <xf numFmtId="165" fontId="12" fillId="0" borderId="3" xfId="0" applyNumberFormat="1" applyFont="1" applyBorder="1" applyAlignment="1">
      <alignment horizontal="center" vertical="center" wrapText="1"/>
    </xf>
    <xf numFmtId="4" fontId="12" fillId="0" borderId="3" xfId="0" applyNumberFormat="1" applyFont="1" applyBorder="1" applyAlignment="1" applyProtection="1">
      <alignment vertical="center" wrapText="1"/>
      <protection hidden="1"/>
    </xf>
    <xf numFmtId="4" fontId="13" fillId="0" borderId="3" xfId="0" applyNumberFormat="1" applyFont="1" applyBorder="1" applyAlignment="1" applyProtection="1">
      <alignment vertical="center" wrapText="1"/>
      <protection hidden="1"/>
    </xf>
    <xf numFmtId="4" fontId="14" fillId="0" borderId="3" xfId="0" applyNumberFormat="1" applyFont="1" applyBorder="1" applyAlignment="1" applyProtection="1">
      <alignment vertical="center" wrapText="1"/>
      <protection hidden="1"/>
    </xf>
    <xf numFmtId="4" fontId="14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" fontId="15" fillId="0" borderId="3" xfId="0" applyNumberFormat="1" applyFont="1" applyBorder="1" applyAlignment="1" applyProtection="1">
      <alignment vertical="center" wrapText="1"/>
      <protection locked="0" hidden="1"/>
    </xf>
    <xf numFmtId="2" fontId="12" fillId="0" borderId="3" xfId="0" applyNumberFormat="1" applyFont="1" applyBorder="1" applyAlignment="1" applyProtection="1">
      <alignment vertical="center" wrapText="1"/>
      <protection hidden="1"/>
    </xf>
    <xf numFmtId="2" fontId="13" fillId="0" borderId="3" xfId="0" applyNumberFormat="1" applyFont="1" applyBorder="1" applyAlignment="1" applyProtection="1">
      <alignment vertical="center" wrapText="1"/>
      <protection hidden="1"/>
    </xf>
    <xf numFmtId="2" fontId="14" fillId="0" borderId="3" xfId="0" applyNumberFormat="1" applyFont="1" applyBorder="1" applyAlignment="1" applyProtection="1">
      <alignment vertical="center" wrapText="1"/>
      <protection hidden="1"/>
    </xf>
    <xf numFmtId="2" fontId="23" fillId="0" borderId="3" xfId="0" applyNumberFormat="1" applyFont="1" applyBorder="1" applyAlignment="1" applyProtection="1">
      <alignment vertical="center" wrapText="1"/>
      <protection hidden="1"/>
    </xf>
    <xf numFmtId="2" fontId="28" fillId="0" borderId="3" xfId="0" applyNumberFormat="1" applyFont="1" applyBorder="1" applyAlignment="1" applyProtection="1">
      <alignment vertical="center" wrapText="1"/>
      <protection hidden="1"/>
    </xf>
    <xf numFmtId="2" fontId="28" fillId="0" borderId="3" xfId="0" applyNumberFormat="1" applyFont="1" applyBorder="1" applyAlignment="1" applyProtection="1">
      <alignment vertical="center"/>
      <protection hidden="1"/>
    </xf>
    <xf numFmtId="2" fontId="29" fillId="0" borderId="3" xfId="0" applyNumberFormat="1" applyFont="1" applyBorder="1" applyAlignment="1" applyProtection="1">
      <alignment vertical="center" wrapText="1"/>
      <protection hidden="1"/>
    </xf>
    <xf numFmtId="4" fontId="7" fillId="0" borderId="3" xfId="0" applyNumberFormat="1" applyFont="1" applyBorder="1" applyAlignment="1" applyProtection="1">
      <alignment vertical="center" wrapText="1"/>
      <protection hidden="1"/>
    </xf>
    <xf numFmtId="4" fontId="15" fillId="0" borderId="3" xfId="0" applyNumberFormat="1" applyFont="1" applyBorder="1" applyAlignment="1" applyProtection="1">
      <alignment vertical="center" wrapText="1"/>
      <protection hidden="1"/>
    </xf>
    <xf numFmtId="4" fontId="7" fillId="0" borderId="3" xfId="0" applyNumberFormat="1" applyFont="1" applyBorder="1" applyAlignment="1" applyProtection="1">
      <alignment vertical="center"/>
      <protection hidden="1"/>
    </xf>
    <xf numFmtId="4" fontId="11" fillId="2" borderId="3" xfId="0" applyNumberFormat="1" applyFont="1" applyFill="1" applyBorder="1" applyAlignment="1">
      <alignment vertical="center" wrapText="1"/>
    </xf>
    <xf numFmtId="0" fontId="17" fillId="0" borderId="3" xfId="0" applyFont="1" applyBorder="1" applyAlignment="1">
      <alignment horizontal="center" vertical="center" wrapText="1"/>
    </xf>
    <xf numFmtId="4" fontId="15" fillId="0" borderId="3" xfId="0" applyNumberFormat="1" applyFont="1" applyBorder="1" applyAlignment="1" applyProtection="1">
      <alignment vertical="center"/>
      <protection hidden="1"/>
    </xf>
    <xf numFmtId="4" fontId="16" fillId="0" borderId="3" xfId="0" applyNumberFormat="1" applyFont="1" applyBorder="1" applyAlignment="1" applyProtection="1">
      <alignment vertical="center"/>
      <protection hidden="1"/>
    </xf>
    <xf numFmtId="4" fontId="16" fillId="0" borderId="3" xfId="0" applyNumberFormat="1" applyFont="1" applyBorder="1" applyAlignment="1" applyProtection="1">
      <alignment vertical="center" wrapText="1"/>
      <protection hidden="1"/>
    </xf>
    <xf numFmtId="0" fontId="38" fillId="0" borderId="0" xfId="0" applyFont="1" applyAlignment="1">
      <alignment horizontal="justify" vertical="center" wrapText="1"/>
    </xf>
    <xf numFmtId="166" fontId="12" fillId="0" borderId="3" xfId="0" applyNumberFormat="1" applyFont="1" applyBorder="1" applyAlignment="1" applyProtection="1">
      <alignment vertical="center" wrapText="1"/>
      <protection hidden="1"/>
    </xf>
    <xf numFmtId="166" fontId="13" fillId="0" borderId="3" xfId="0" applyNumberFormat="1" applyFont="1" applyBorder="1" applyAlignment="1" applyProtection="1">
      <alignment vertical="center" wrapText="1"/>
      <protection hidden="1"/>
    </xf>
    <xf numFmtId="166" fontId="23" fillId="0" borderId="3" xfId="0" applyNumberFormat="1" applyFont="1" applyBorder="1" applyAlignment="1" applyProtection="1">
      <alignment vertical="center" wrapText="1"/>
      <protection hidden="1"/>
    </xf>
    <xf numFmtId="166" fontId="14" fillId="0" borderId="3" xfId="0" applyNumberFormat="1" applyFont="1" applyBorder="1" applyAlignment="1" applyProtection="1">
      <alignment vertical="center" wrapText="1"/>
      <protection hidden="1"/>
    </xf>
    <xf numFmtId="2" fontId="11" fillId="0" borderId="3" xfId="0" applyNumberFormat="1" applyFont="1" applyBorder="1" applyAlignment="1">
      <alignment horizontal="justify" vertical="center" wrapText="1"/>
    </xf>
    <xf numFmtId="2" fontId="7" fillId="0" borderId="3" xfId="0" applyNumberFormat="1" applyFont="1" applyBorder="1" applyAlignment="1">
      <alignment horizontal="justify" vertical="center" wrapText="1"/>
    </xf>
    <xf numFmtId="0" fontId="15" fillId="0" borderId="3" xfId="0" applyFont="1" applyBorder="1" applyAlignment="1">
      <alignment horizontal="center" vertical="center" wrapText="1"/>
    </xf>
    <xf numFmtId="2" fontId="15" fillId="0" borderId="3" xfId="0" applyNumberFormat="1" applyFont="1" applyBorder="1" applyAlignment="1">
      <alignment horizontal="justify" vertical="center" wrapText="1"/>
    </xf>
    <xf numFmtId="2" fontId="16" fillId="0" borderId="3" xfId="0" applyNumberFormat="1" applyFont="1" applyBorder="1" applyAlignment="1">
      <alignment horizontal="justify" vertical="center" wrapText="1"/>
    </xf>
    <xf numFmtId="4" fontId="15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2" fontId="11" fillId="2" borderId="3" xfId="0" applyNumberFormat="1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right" vertical="center" wrapText="1"/>
    </xf>
    <xf numFmtId="0" fontId="32" fillId="0" borderId="3" xfId="10" applyFont="1" applyBorder="1" applyAlignment="1">
      <alignment horizontal="center" vertical="center" wrapText="1"/>
    </xf>
    <xf numFmtId="0" fontId="39" fillId="0" borderId="4" xfId="0" applyFont="1" applyBorder="1" applyAlignment="1">
      <alignment vertical="center" wrapText="1"/>
    </xf>
    <xf numFmtId="0" fontId="39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right" vertical="center" wrapText="1"/>
    </xf>
    <xf numFmtId="4" fontId="39" fillId="0" borderId="4" xfId="0" applyNumberFormat="1" applyFont="1" applyBorder="1" applyAlignment="1">
      <alignment vertical="center" wrapText="1"/>
    </xf>
    <xf numFmtId="0" fontId="40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vertical="center" wrapText="1"/>
    </xf>
    <xf numFmtId="4" fontId="40" fillId="0" borderId="4" xfId="0" applyNumberFormat="1" applyFont="1" applyBorder="1" applyAlignment="1">
      <alignment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vertical="center" wrapText="1"/>
    </xf>
    <xf numFmtId="4" fontId="37" fillId="0" borderId="4" xfId="0" applyNumberFormat="1" applyFont="1" applyBorder="1" applyAlignment="1">
      <alignment vertical="center" wrapText="1"/>
    </xf>
    <xf numFmtId="0" fontId="41" fillId="0" borderId="4" xfId="0" applyFont="1" applyBorder="1" applyAlignment="1">
      <alignment vertical="center" wrapText="1"/>
    </xf>
    <xf numFmtId="0" fontId="41" fillId="0" borderId="4" xfId="0" applyFont="1" applyBorder="1" applyAlignment="1">
      <alignment horizontal="center" vertical="center" wrapText="1"/>
    </xf>
    <xf numFmtId="0" fontId="42" fillId="0" borderId="4" xfId="0" applyFont="1" applyBorder="1" applyAlignment="1">
      <alignment horizontal="right" vertical="center" wrapText="1"/>
    </xf>
    <xf numFmtId="4" fontId="41" fillId="0" borderId="4" xfId="0" applyNumberFormat="1" applyFont="1" applyBorder="1" applyAlignment="1">
      <alignment vertical="center" wrapText="1"/>
    </xf>
    <xf numFmtId="0" fontId="42" fillId="0" borderId="4" xfId="0" applyFont="1" applyBorder="1" applyAlignment="1">
      <alignment horizontal="center" vertical="center" wrapText="1"/>
    </xf>
    <xf numFmtId="0" fontId="42" fillId="0" borderId="4" xfId="0" applyFont="1" applyBorder="1" applyAlignment="1">
      <alignment vertical="center" wrapText="1"/>
    </xf>
    <xf numFmtId="4" fontId="42" fillId="0" borderId="4" xfId="0" applyNumberFormat="1" applyFont="1" applyBorder="1" applyAlignment="1">
      <alignment vertical="center" wrapText="1"/>
    </xf>
    <xf numFmtId="0" fontId="43" fillId="0" borderId="4" xfId="0" applyFont="1" applyBorder="1" applyAlignment="1">
      <alignment vertical="center" wrapText="1"/>
    </xf>
    <xf numFmtId="0" fontId="43" fillId="0" borderId="4" xfId="0" applyFont="1" applyBorder="1" applyAlignment="1">
      <alignment horizontal="center" vertical="center" wrapText="1"/>
    </xf>
    <xf numFmtId="0" fontId="44" fillId="0" borderId="4" xfId="0" applyFont="1" applyBorder="1" applyAlignment="1">
      <alignment horizontal="right" vertical="center" wrapText="1"/>
    </xf>
    <xf numFmtId="4" fontId="43" fillId="0" borderId="4" xfId="0" applyNumberFormat="1" applyFont="1" applyBorder="1" applyAlignment="1">
      <alignment vertical="center" wrapText="1"/>
    </xf>
    <xf numFmtId="0" fontId="44" fillId="0" borderId="4" xfId="0" applyFont="1" applyBorder="1" applyAlignment="1">
      <alignment horizontal="center" vertical="center" wrapText="1"/>
    </xf>
    <xf numFmtId="0" fontId="44" fillId="0" borderId="4" xfId="0" applyFont="1" applyBorder="1" applyAlignment="1">
      <alignment vertical="center" wrapText="1"/>
    </xf>
    <xf numFmtId="4" fontId="44" fillId="0" borderId="4" xfId="0" applyNumberFormat="1" applyFont="1" applyBorder="1" applyAlignment="1">
      <alignment vertical="center" wrapText="1"/>
    </xf>
    <xf numFmtId="0" fontId="45" fillId="0" borderId="4" xfId="0" applyFont="1" applyBorder="1" applyAlignment="1">
      <alignment horizontal="center" vertical="center" wrapText="1"/>
    </xf>
    <xf numFmtId="0" fontId="46" fillId="0" borderId="4" xfId="0" applyFont="1" applyBorder="1" applyAlignment="1">
      <alignment horizontal="center" vertical="center" wrapText="1"/>
    </xf>
    <xf numFmtId="0" fontId="46" fillId="0" borderId="4" xfId="0" applyFont="1" applyBorder="1" applyAlignment="1">
      <alignment horizontal="justify" vertical="center" wrapText="1"/>
    </xf>
    <xf numFmtId="4" fontId="46" fillId="0" borderId="4" xfId="0" applyNumberFormat="1" applyFont="1" applyBorder="1" applyAlignment="1">
      <alignment horizontal="right" vertical="center" wrapText="1"/>
    </xf>
    <xf numFmtId="0" fontId="48" fillId="0" borderId="4" xfId="0" applyFont="1" applyBorder="1" applyAlignment="1">
      <alignment horizontal="justify" vertical="center" wrapText="1"/>
    </xf>
    <xf numFmtId="0" fontId="48" fillId="0" borderId="4" xfId="0" applyFont="1" applyBorder="1" applyAlignment="1">
      <alignment horizontal="center" vertical="center" wrapText="1"/>
    </xf>
    <xf numFmtId="4" fontId="48" fillId="0" borderId="4" xfId="0" applyNumberFormat="1" applyFont="1" applyBorder="1" applyAlignment="1">
      <alignment horizontal="right" vertical="center" wrapText="1"/>
    </xf>
    <xf numFmtId="4" fontId="0" fillId="0" borderId="0" xfId="0" applyNumberFormat="1"/>
    <xf numFmtId="4" fontId="8" fillId="0" borderId="4" xfId="0" applyNumberFormat="1" applyFont="1" applyBorder="1" applyAlignment="1">
      <alignment vertical="center" wrapText="1"/>
    </xf>
    <xf numFmtId="2" fontId="13" fillId="0" borderId="3" xfId="0" applyNumberFormat="1" applyFont="1" applyBorder="1" applyAlignment="1">
      <alignment horizontal="justify" vertical="center"/>
    </xf>
    <xf numFmtId="0" fontId="12" fillId="0" borderId="3" xfId="0" applyFont="1" applyBorder="1" applyAlignment="1">
      <alignment vertical="center"/>
    </xf>
    <xf numFmtId="166" fontId="27" fillId="0" borderId="0" xfId="0" applyNumberFormat="1" applyFont="1" applyAlignment="1">
      <alignment horizontal="justify" vertical="center" wrapText="1"/>
    </xf>
    <xf numFmtId="49" fontId="15" fillId="0" borderId="0" xfId="10" applyNumberFormat="1" applyFont="1" applyAlignment="1">
      <alignment vertical="center"/>
    </xf>
    <xf numFmtId="2" fontId="5" fillId="0" borderId="0" xfId="0" applyNumberFormat="1" applyFont="1"/>
    <xf numFmtId="0" fontId="36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45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3" xfId="10" applyFont="1" applyBorder="1" applyAlignment="1">
      <alignment horizontal="center" vertical="center" wrapText="1"/>
    </xf>
    <xf numFmtId="0" fontId="11" fillId="0" borderId="3" xfId="1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39" fillId="0" borderId="0" xfId="0" applyFont="1" applyAlignment="1">
      <alignment vertical="center"/>
    </xf>
    <xf numFmtId="0" fontId="25" fillId="0" borderId="0" xfId="0" applyFont="1" applyAlignment="1">
      <alignment horizontal="right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49" fontId="15" fillId="0" borderId="0" xfId="10" applyNumberFormat="1" applyFont="1" applyAlignment="1">
      <alignment horizontal="justify" vertical="center" wrapText="1"/>
    </xf>
    <xf numFmtId="49" fontId="18" fillId="0" borderId="0" xfId="0" applyNumberFormat="1" applyFont="1" applyAlignment="1">
      <alignment horizontal="justify" vertical="center" wrapText="1"/>
    </xf>
    <xf numFmtId="0" fontId="45" fillId="0" borderId="0" xfId="10" applyFont="1" applyAlignment="1">
      <alignment horizontal="center" vertical="center" wrapText="1"/>
    </xf>
    <xf numFmtId="0" fontId="31" fillId="0" borderId="0" xfId="10" applyFont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2" fillId="0" borderId="3" xfId="10" applyFont="1" applyBorder="1" applyAlignment="1">
      <alignment horizontal="center" vertical="center" wrapText="1"/>
    </xf>
    <xf numFmtId="0" fontId="12" fillId="0" borderId="3" xfId="10" applyFont="1" applyBorder="1" applyAlignment="1">
      <alignment horizontal="center" vertical="center"/>
    </xf>
    <xf numFmtId="0" fontId="39" fillId="0" borderId="0" xfId="0" applyFont="1" applyAlignment="1">
      <alignment horizontal="left"/>
    </xf>
    <xf numFmtId="0" fontId="15" fillId="2" borderId="0" xfId="0" applyFont="1" applyFill="1" applyAlignment="1">
      <alignment horizontal="right" vertical="center"/>
    </xf>
    <xf numFmtId="2" fontId="12" fillId="2" borderId="3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31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right" vertical="center" wrapText="1"/>
    </xf>
    <xf numFmtId="2" fontId="11" fillId="2" borderId="3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32" fillId="0" borderId="3" xfId="10" applyFont="1" applyBorder="1" applyAlignment="1">
      <alignment horizontal="center" vertical="center" wrapText="1"/>
    </xf>
    <xf numFmtId="0" fontId="32" fillId="0" borderId="3" xfId="1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45" fillId="0" borderId="4" xfId="0" applyFont="1" applyBorder="1" applyAlignment="1">
      <alignment horizontal="center" vertical="center" wrapText="1"/>
    </xf>
    <xf numFmtId="0" fontId="47" fillId="0" borderId="4" xfId="0" applyFont="1" applyBorder="1" applyAlignment="1">
      <alignment horizontal="center" vertical="center" wrapText="1"/>
    </xf>
  </cellXfs>
  <cellStyles count="11">
    <cellStyle name="Comma 18" xfId="1"/>
    <cellStyle name="Comma 3" xfId="2"/>
    <cellStyle name="Comma 51" xfId="3"/>
    <cellStyle name="Header1" xfId="4"/>
    <cellStyle name="Header2" xfId="5"/>
    <cellStyle name="Normal" xfId="0" builtinId="0"/>
    <cellStyle name="Normal 2" xfId="6"/>
    <cellStyle name="Normal 2 34" xfId="7"/>
    <cellStyle name="Normal 3" xfId="8"/>
    <cellStyle name="Normal 3 4" xfId="9"/>
    <cellStyle name="Normal_bieuDH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ar$DIa8368.332/KeHoach_2023_BacBinh/ThongBao_ToTrinh_GiaiTrinh/BIEU%20QH%20SDD_TT01_HBB_TINH%20DUYET%204-11-22.X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C"/>
      <sheetName val="Q"/>
      <sheetName val="D"/>
      <sheetName val="h1"/>
      <sheetName val="h2"/>
      <sheetName val="h3"/>
      <sheetName val="h4"/>
      <sheetName val="h5"/>
      <sheetName val="h6"/>
      <sheetName val="h7"/>
      <sheetName val="h8"/>
      <sheetName val="h9"/>
      <sheetName val="h10"/>
      <sheetName val="h11"/>
      <sheetName val="h12"/>
      <sheetName val="h13"/>
      <sheetName val="BD"/>
      <sheetName val="HT"/>
      <sheetName val="DM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G7">
            <v>3417.2400000000002</v>
          </cell>
          <cell r="H7">
            <v>2929.98</v>
          </cell>
        </row>
        <row r="9">
          <cell r="G9">
            <v>2804.02</v>
          </cell>
          <cell r="H9">
            <v>2202.62</v>
          </cell>
        </row>
        <row r="10">
          <cell r="G10">
            <v>370.87</v>
          </cell>
          <cell r="H10">
            <v>580.63</v>
          </cell>
        </row>
        <row r="11">
          <cell r="G11">
            <v>370.87</v>
          </cell>
          <cell r="H11">
            <v>580.63</v>
          </cell>
        </row>
        <row r="12">
          <cell r="G12">
            <v>0</v>
          </cell>
          <cell r="H12">
            <v>0</v>
          </cell>
        </row>
        <row r="13">
          <cell r="G13">
            <v>770.53</v>
          </cell>
          <cell r="H13">
            <v>793.73</v>
          </cell>
        </row>
        <row r="14">
          <cell r="G14">
            <v>519.09</v>
          </cell>
          <cell r="H14">
            <v>826.98</v>
          </cell>
        </row>
        <row r="15">
          <cell r="G15">
            <v>1092.23</v>
          </cell>
          <cell r="H15">
            <v>0</v>
          </cell>
        </row>
        <row r="16">
          <cell r="G16">
            <v>0</v>
          </cell>
          <cell r="H16">
            <v>0</v>
          </cell>
        </row>
        <row r="17">
          <cell r="G17">
            <v>24.63</v>
          </cell>
          <cell r="H17">
            <v>0</v>
          </cell>
        </row>
        <row r="18">
          <cell r="G18">
            <v>24.63</v>
          </cell>
          <cell r="H18">
            <v>0</v>
          </cell>
        </row>
        <row r="19">
          <cell r="G19">
            <v>0.21</v>
          </cell>
          <cell r="H19">
            <v>0</v>
          </cell>
        </row>
        <row r="20">
          <cell r="G20">
            <v>0</v>
          </cell>
          <cell r="H20">
            <v>0</v>
          </cell>
        </row>
        <row r="21">
          <cell r="G21">
            <v>26.46</v>
          </cell>
          <cell r="H21">
            <v>1.28</v>
          </cell>
        </row>
        <row r="22">
          <cell r="G22">
            <v>612.99</v>
          </cell>
          <cell r="H22">
            <v>717.20999999999981</v>
          </cell>
        </row>
        <row r="23">
          <cell r="G23">
            <v>0</v>
          </cell>
          <cell r="H23">
            <v>0</v>
          </cell>
        </row>
        <row r="24">
          <cell r="G24">
            <v>2.93</v>
          </cell>
          <cell r="H24">
            <v>0.2</v>
          </cell>
        </row>
        <row r="25">
          <cell r="G25">
            <v>0</v>
          </cell>
          <cell r="H25">
            <v>0</v>
          </cell>
        </row>
        <row r="26">
          <cell r="G26">
            <v>0</v>
          </cell>
          <cell r="H26">
            <v>0</v>
          </cell>
        </row>
        <row r="27">
          <cell r="G27">
            <v>5.13</v>
          </cell>
          <cell r="H27">
            <v>5.04</v>
          </cell>
        </row>
        <row r="28">
          <cell r="G28">
            <v>7.07</v>
          </cell>
          <cell r="H28">
            <v>27.62</v>
          </cell>
        </row>
        <row r="29">
          <cell r="G29">
            <v>70</v>
          </cell>
          <cell r="H29">
            <v>20</v>
          </cell>
        </row>
        <row r="30">
          <cell r="G30">
            <v>0</v>
          </cell>
          <cell r="H30">
            <v>2.0299999999999998</v>
          </cell>
        </row>
        <row r="31">
          <cell r="G31">
            <v>345.76000000000005</v>
          </cell>
          <cell r="H31">
            <v>352.13000000000005</v>
          </cell>
        </row>
        <row r="32">
          <cell r="G32">
            <v>153.69</v>
          </cell>
          <cell r="H32">
            <v>151.85000000000002</v>
          </cell>
        </row>
        <row r="33">
          <cell r="G33">
            <v>45.54</v>
          </cell>
          <cell r="H33">
            <v>110.47</v>
          </cell>
        </row>
        <row r="34">
          <cell r="G34">
            <v>5.93</v>
          </cell>
          <cell r="H34">
            <v>5.18</v>
          </cell>
        </row>
        <row r="35">
          <cell r="G35">
            <v>3.1999999999999997</v>
          </cell>
          <cell r="H35">
            <v>4.4300000000000006</v>
          </cell>
        </row>
        <row r="36">
          <cell r="G36">
            <v>22.6</v>
          </cell>
          <cell r="H36">
            <v>16.91</v>
          </cell>
        </row>
        <row r="37">
          <cell r="G37">
            <v>2.69</v>
          </cell>
          <cell r="H37">
            <v>3.51</v>
          </cell>
        </row>
        <row r="38">
          <cell r="G38">
            <v>36.480000000000004</v>
          </cell>
          <cell r="H38">
            <v>1.67</v>
          </cell>
        </row>
        <row r="39">
          <cell r="G39">
            <v>0.17</v>
          </cell>
          <cell r="H39">
            <v>0.03</v>
          </cell>
        </row>
        <row r="40">
          <cell r="G40">
            <v>0</v>
          </cell>
          <cell r="H40">
            <v>0</v>
          </cell>
        </row>
        <row r="41">
          <cell r="G41">
            <v>0.79</v>
          </cell>
          <cell r="H41">
            <v>0</v>
          </cell>
        </row>
        <row r="42">
          <cell r="G42">
            <v>0</v>
          </cell>
          <cell r="H42">
            <v>0.76</v>
          </cell>
        </row>
        <row r="43">
          <cell r="G43">
            <v>2.68</v>
          </cell>
          <cell r="H43">
            <v>3.17</v>
          </cell>
        </row>
        <row r="44">
          <cell r="G44">
            <v>69.7</v>
          </cell>
          <cell r="H44">
            <v>49.89</v>
          </cell>
        </row>
        <row r="45">
          <cell r="G45">
            <v>0</v>
          </cell>
          <cell r="H45">
            <v>0</v>
          </cell>
        </row>
        <row r="46">
          <cell r="G46">
            <v>0</v>
          </cell>
          <cell r="H46">
            <v>0</v>
          </cell>
        </row>
        <row r="47">
          <cell r="G47">
            <v>2.29</v>
          </cell>
          <cell r="H47">
            <v>4.2600000000000007</v>
          </cell>
        </row>
        <row r="48">
          <cell r="G48">
            <v>0</v>
          </cell>
          <cell r="H48">
            <v>0</v>
          </cell>
        </row>
        <row r="49">
          <cell r="G49">
            <v>0.33999999999999997</v>
          </cell>
          <cell r="H49">
            <v>1.28</v>
          </cell>
        </row>
        <row r="50">
          <cell r="G50">
            <v>0.21</v>
          </cell>
          <cell r="H50">
            <v>0.52</v>
          </cell>
        </row>
        <row r="51">
          <cell r="G51">
            <v>0</v>
          </cell>
          <cell r="H51">
            <v>0</v>
          </cell>
        </row>
        <row r="52">
          <cell r="G52">
            <v>120.41</v>
          </cell>
          <cell r="H52">
            <v>205.31</v>
          </cell>
        </row>
        <row r="53">
          <cell r="G53">
            <v>6.26</v>
          </cell>
          <cell r="H53">
            <v>6.3</v>
          </cell>
        </row>
        <row r="54">
          <cell r="G54">
            <v>0.66</v>
          </cell>
          <cell r="H54">
            <v>0</v>
          </cell>
        </row>
        <row r="55">
          <cell r="G55">
            <v>0</v>
          </cell>
          <cell r="H55">
            <v>0</v>
          </cell>
        </row>
        <row r="56">
          <cell r="G56">
            <v>0.5</v>
          </cell>
          <cell r="H56">
            <v>2.31</v>
          </cell>
        </row>
        <row r="57">
          <cell r="G57">
            <v>53.32</v>
          </cell>
          <cell r="H57">
            <v>87.15</v>
          </cell>
        </row>
        <row r="58">
          <cell r="G58">
            <v>0</v>
          </cell>
          <cell r="H58">
            <v>5.53</v>
          </cell>
        </row>
        <row r="59">
          <cell r="G59">
            <v>0.4</v>
          </cell>
          <cell r="H59">
            <v>1.79</v>
          </cell>
        </row>
        <row r="60">
          <cell r="G60">
            <v>0.22999999999999998</v>
          </cell>
          <cell r="H60">
            <v>10.149999999999999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4"/>
  <sheetViews>
    <sheetView showZeros="0" workbookViewId="0">
      <selection activeCell="A2" sqref="A2:V2"/>
    </sheetView>
  </sheetViews>
  <sheetFormatPr defaultColWidth="8.85546875" defaultRowHeight="12.75" x14ac:dyDescent="0.2"/>
  <cols>
    <col min="1" max="1" width="4.42578125" bestFit="1" customWidth="1"/>
    <col min="2" max="2" width="32.5703125" customWidth="1"/>
    <col min="3" max="3" width="5.42578125" bestFit="1" customWidth="1"/>
    <col min="4" max="4" width="8.85546875" customWidth="1"/>
    <col min="5" max="5" width="8.28515625" customWidth="1"/>
    <col min="6" max="6" width="7.42578125" bestFit="1" customWidth="1"/>
    <col min="7" max="7" width="7.85546875" bestFit="1" customWidth="1"/>
    <col min="8" max="8" width="7.42578125" bestFit="1" customWidth="1"/>
    <col min="9" max="9" width="7.5703125" bestFit="1" customWidth="1"/>
    <col min="10" max="10" width="7.85546875" bestFit="1" customWidth="1"/>
    <col min="11" max="12" width="7.7109375" bestFit="1" customWidth="1"/>
    <col min="13" max="13" width="7.85546875" bestFit="1" customWidth="1"/>
    <col min="14" max="15" width="7.5703125" bestFit="1" customWidth="1"/>
    <col min="16" max="16" width="8.42578125" bestFit="1" customWidth="1"/>
    <col min="17" max="17" width="8.28515625" bestFit="1" customWidth="1"/>
    <col min="18" max="18" width="7.85546875" bestFit="1" customWidth="1"/>
    <col min="19" max="20" width="7.5703125" bestFit="1" customWidth="1"/>
    <col min="21" max="21" width="7.85546875" bestFit="1" customWidth="1"/>
    <col min="22" max="22" width="7.5703125" bestFit="1" customWidth="1"/>
    <col min="24" max="25" width="0" hidden="1" customWidth="1"/>
    <col min="26" max="26" width="9.140625" hidden="1" customWidth="1"/>
  </cols>
  <sheetData>
    <row r="1" spans="1:26" ht="14.25" x14ac:dyDescent="0.2">
      <c r="A1" s="152" t="s">
        <v>227</v>
      </c>
      <c r="B1" s="152"/>
    </row>
    <row r="2" spans="1:26" ht="43.5" customHeight="1" x14ac:dyDescent="0.2">
      <c r="A2" s="153" t="s">
        <v>231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</row>
    <row r="3" spans="1:26" s="22" customFormat="1" x14ac:dyDescent="0.2">
      <c r="A3" s="19"/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155" t="s">
        <v>29</v>
      </c>
      <c r="T3" s="155"/>
      <c r="U3" s="155"/>
      <c r="V3" s="155"/>
    </row>
    <row r="4" spans="1:26" x14ac:dyDescent="0.2">
      <c r="A4" s="156" t="s">
        <v>15</v>
      </c>
      <c r="B4" s="156" t="s">
        <v>108</v>
      </c>
      <c r="C4" s="156" t="s">
        <v>19</v>
      </c>
      <c r="D4" s="158" t="s">
        <v>141</v>
      </c>
      <c r="E4" s="160" t="s">
        <v>152</v>
      </c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</row>
    <row r="5" spans="1:26" ht="38.25" x14ac:dyDescent="0.2">
      <c r="A5" s="157"/>
      <c r="B5" s="157"/>
      <c r="C5" s="157"/>
      <c r="D5" s="159"/>
      <c r="E5" s="26" t="s">
        <v>172</v>
      </c>
      <c r="F5" s="26" t="s">
        <v>173</v>
      </c>
      <c r="G5" s="26" t="s">
        <v>174</v>
      </c>
      <c r="H5" s="26" t="s">
        <v>175</v>
      </c>
      <c r="I5" s="26" t="s">
        <v>176</v>
      </c>
      <c r="J5" s="26" t="s">
        <v>177</v>
      </c>
      <c r="K5" s="26" t="s">
        <v>178</v>
      </c>
      <c r="L5" s="26" t="s">
        <v>179</v>
      </c>
      <c r="M5" s="26" t="s">
        <v>180</v>
      </c>
      <c r="N5" s="26" t="s">
        <v>181</v>
      </c>
      <c r="O5" s="26" t="s">
        <v>182</v>
      </c>
      <c r="P5" s="26" t="s">
        <v>183</v>
      </c>
      <c r="Q5" s="26" t="s">
        <v>184</v>
      </c>
      <c r="R5" s="26" t="s">
        <v>185</v>
      </c>
      <c r="S5" s="26" t="s">
        <v>186</v>
      </c>
      <c r="T5" s="26" t="s">
        <v>187</v>
      </c>
      <c r="U5" s="26" t="s">
        <v>188</v>
      </c>
      <c r="V5" s="26" t="s">
        <v>189</v>
      </c>
    </row>
    <row r="6" spans="1:26" ht="22.5" x14ac:dyDescent="0.2">
      <c r="A6" s="6">
        <v>-1</v>
      </c>
      <c r="B6" s="6">
        <v>-2</v>
      </c>
      <c r="C6" s="6">
        <v>-3</v>
      </c>
      <c r="D6" s="6" t="s">
        <v>142</v>
      </c>
      <c r="E6" s="6">
        <v>-5</v>
      </c>
      <c r="F6" s="6">
        <v>-6</v>
      </c>
      <c r="G6" s="6">
        <v>-7</v>
      </c>
      <c r="H6" s="6">
        <v>-8</v>
      </c>
      <c r="I6" s="6">
        <v>-9</v>
      </c>
      <c r="J6" s="6">
        <v>-10</v>
      </c>
      <c r="K6" s="6">
        <v>-11</v>
      </c>
      <c r="L6" s="6">
        <v>-12</v>
      </c>
      <c r="M6" s="6">
        <v>-13</v>
      </c>
      <c r="N6" s="6">
        <v>-14</v>
      </c>
      <c r="O6" s="6">
        <v>-15</v>
      </c>
      <c r="P6" s="6">
        <v>-16</v>
      </c>
      <c r="Q6" s="6">
        <v>-17</v>
      </c>
      <c r="R6" s="6">
        <v>-18</v>
      </c>
      <c r="S6" s="6">
        <v>-19</v>
      </c>
      <c r="T6" s="6">
        <v>-20</v>
      </c>
      <c r="U6" s="6">
        <v>-21</v>
      </c>
      <c r="V6" s="6">
        <v>-21</v>
      </c>
    </row>
    <row r="7" spans="1:26" ht="18" customHeight="1" x14ac:dyDescent="0.2">
      <c r="A7" s="72"/>
      <c r="B7" s="73" t="s">
        <v>151</v>
      </c>
      <c r="C7" s="72"/>
      <c r="D7" s="74">
        <v>186576.616381</v>
      </c>
      <c r="E7" s="74">
        <v>3417.2353549999998</v>
      </c>
      <c r="F7" s="74">
        <v>2929.9825659999997</v>
      </c>
      <c r="G7" s="74">
        <v>12990.726988</v>
      </c>
      <c r="H7" s="74">
        <v>7610.0535690000006</v>
      </c>
      <c r="I7" s="74">
        <v>4839.1061310000005</v>
      </c>
      <c r="J7" s="74">
        <v>24203.160564999998</v>
      </c>
      <c r="K7" s="74">
        <v>8816.3557399999991</v>
      </c>
      <c r="L7" s="74">
        <v>7172.2922130000006</v>
      </c>
      <c r="M7" s="74">
        <v>11168.943249000002</v>
      </c>
      <c r="N7" s="74">
        <v>2070.8579600000003</v>
      </c>
      <c r="O7" s="74">
        <v>7104.5586389999999</v>
      </c>
      <c r="P7" s="74">
        <v>39230.132098000002</v>
      </c>
      <c r="Q7" s="74">
        <v>2306.1282410000003</v>
      </c>
      <c r="R7" s="74">
        <v>19221.942322000003</v>
      </c>
      <c r="S7" s="74">
        <v>2781.5420469999999</v>
      </c>
      <c r="T7" s="74">
        <v>7725.5909350000002</v>
      </c>
      <c r="U7" s="74">
        <v>12991.185697000001</v>
      </c>
      <c r="V7" s="74">
        <v>9996.8220659999988</v>
      </c>
    </row>
    <row r="8" spans="1:26" ht="18" customHeight="1" x14ac:dyDescent="0.2">
      <c r="A8" s="23">
        <v>1</v>
      </c>
      <c r="B8" s="65" t="s">
        <v>30</v>
      </c>
      <c r="C8" s="66" t="s">
        <v>20</v>
      </c>
      <c r="D8" s="74">
        <v>171171.63322600003</v>
      </c>
      <c r="E8" s="74">
        <v>2960.1680429999997</v>
      </c>
      <c r="F8" s="74">
        <v>2274.3119029999998</v>
      </c>
      <c r="G8" s="74">
        <v>11461.22596</v>
      </c>
      <c r="H8" s="74">
        <v>7061.9191580000006</v>
      </c>
      <c r="I8" s="74">
        <v>3980.0261529999998</v>
      </c>
      <c r="J8" s="74">
        <v>21155.456198</v>
      </c>
      <c r="K8" s="74">
        <v>7775.9323590000004</v>
      </c>
      <c r="L8" s="74">
        <v>6622.3017020000007</v>
      </c>
      <c r="M8" s="74">
        <v>10971.713795000001</v>
      </c>
      <c r="N8" s="74">
        <v>1894.8256070000002</v>
      </c>
      <c r="O8" s="74">
        <v>6779.6633600000005</v>
      </c>
      <c r="P8" s="74">
        <v>37163.684238000002</v>
      </c>
      <c r="Q8" s="74">
        <v>1972.7597050000002</v>
      </c>
      <c r="R8" s="74">
        <v>17956.896953000003</v>
      </c>
      <c r="S8" s="74">
        <v>2523.620668</v>
      </c>
      <c r="T8" s="74">
        <v>7534.7347840000002</v>
      </c>
      <c r="U8" s="74">
        <v>11734.554666</v>
      </c>
      <c r="V8" s="74">
        <v>9347.837974</v>
      </c>
    </row>
    <row r="9" spans="1:26" ht="18.75" customHeight="1" x14ac:dyDescent="0.2">
      <c r="A9" s="63" t="s">
        <v>0</v>
      </c>
      <c r="B9" s="67" t="s">
        <v>139</v>
      </c>
      <c r="C9" s="68" t="s">
        <v>64</v>
      </c>
      <c r="D9" s="75">
        <v>16204.284256999999</v>
      </c>
      <c r="E9" s="75">
        <v>454.88845299999997</v>
      </c>
      <c r="F9" s="75">
        <v>653.71417199999996</v>
      </c>
      <c r="G9" s="75">
        <v>2498.8865109999997</v>
      </c>
      <c r="H9" s="75">
        <v>184.90651099999999</v>
      </c>
      <c r="I9" s="75">
        <v>2027.1796879999999</v>
      </c>
      <c r="J9" s="75">
        <v>0</v>
      </c>
      <c r="K9" s="75">
        <v>0</v>
      </c>
      <c r="L9" s="75">
        <v>849.85485999999992</v>
      </c>
      <c r="M9" s="75">
        <v>522.87491399999999</v>
      </c>
      <c r="N9" s="75">
        <v>1195.3580840000002</v>
      </c>
      <c r="O9" s="75">
        <v>2137.752786</v>
      </c>
      <c r="P9" s="75">
        <v>351.59737099999995</v>
      </c>
      <c r="Q9" s="75">
        <v>502.82874900000002</v>
      </c>
      <c r="R9" s="75">
        <v>384.30832199999998</v>
      </c>
      <c r="S9" s="75">
        <v>1122.2462190000001</v>
      </c>
      <c r="T9" s="75">
        <v>103.23407899999999</v>
      </c>
      <c r="U9" s="75">
        <v>2500.2742209999997</v>
      </c>
      <c r="V9" s="75">
        <v>714.37931700000001</v>
      </c>
    </row>
    <row r="10" spans="1:26" s="24" customFormat="1" ht="18.75" customHeight="1" x14ac:dyDescent="0.2">
      <c r="A10" s="62"/>
      <c r="B10" s="53" t="s">
        <v>66</v>
      </c>
      <c r="C10" s="69" t="s">
        <v>63</v>
      </c>
      <c r="D10" s="76">
        <v>15071.760340000001</v>
      </c>
      <c r="E10" s="76">
        <v>454.88845299999997</v>
      </c>
      <c r="F10" s="76">
        <v>653.71417199999996</v>
      </c>
      <c r="G10" s="76">
        <v>2466.4194419999999</v>
      </c>
      <c r="H10" s="76">
        <v>184.90651099999999</v>
      </c>
      <c r="I10" s="76">
        <v>2027.1796879999999</v>
      </c>
      <c r="J10" s="76">
        <v>0</v>
      </c>
      <c r="K10" s="76">
        <v>0</v>
      </c>
      <c r="L10" s="76">
        <v>849.85485999999992</v>
      </c>
      <c r="M10" s="76">
        <v>522.87491399999999</v>
      </c>
      <c r="N10" s="76">
        <v>1195.3580840000002</v>
      </c>
      <c r="O10" s="76">
        <v>2137.752786</v>
      </c>
      <c r="P10" s="76">
        <v>351.59737099999995</v>
      </c>
      <c r="Q10" s="76">
        <v>502.82874900000002</v>
      </c>
      <c r="R10" s="76">
        <v>384.30832199999998</v>
      </c>
      <c r="S10" s="76">
        <v>1122.2462190000001</v>
      </c>
      <c r="T10" s="76">
        <v>103.23407899999999</v>
      </c>
      <c r="U10" s="76">
        <v>1457.4017759999999</v>
      </c>
      <c r="V10" s="76">
        <v>657.19491400000004</v>
      </c>
    </row>
    <row r="11" spans="1:26" s="24" customFormat="1" ht="18.75" customHeight="1" x14ac:dyDescent="0.2">
      <c r="A11" s="62"/>
      <c r="B11" s="53" t="s">
        <v>131</v>
      </c>
      <c r="C11" s="69" t="s">
        <v>119</v>
      </c>
      <c r="D11" s="76">
        <v>1132.523917</v>
      </c>
      <c r="E11" s="76">
        <v>0</v>
      </c>
      <c r="F11" s="76">
        <v>0</v>
      </c>
      <c r="G11" s="76">
        <v>32.467069000000002</v>
      </c>
      <c r="H11" s="76">
        <v>0</v>
      </c>
      <c r="I11" s="76">
        <v>0</v>
      </c>
      <c r="J11" s="76">
        <v>0</v>
      </c>
      <c r="K11" s="76">
        <v>0</v>
      </c>
      <c r="L11" s="76">
        <v>0</v>
      </c>
      <c r="M11" s="76">
        <v>0</v>
      </c>
      <c r="N11" s="76">
        <v>0</v>
      </c>
      <c r="O11" s="76">
        <v>0</v>
      </c>
      <c r="P11" s="76">
        <v>0</v>
      </c>
      <c r="Q11" s="76">
        <v>0</v>
      </c>
      <c r="R11" s="76">
        <v>0</v>
      </c>
      <c r="S11" s="76">
        <v>0</v>
      </c>
      <c r="T11" s="76">
        <v>0</v>
      </c>
      <c r="U11" s="76">
        <v>1042.872445</v>
      </c>
      <c r="V11" s="76">
        <v>57.184402999999996</v>
      </c>
    </row>
    <row r="12" spans="1:26" ht="18.75" customHeight="1" x14ac:dyDescent="0.2">
      <c r="A12" s="63" t="s">
        <v>1</v>
      </c>
      <c r="B12" s="67" t="s">
        <v>67</v>
      </c>
      <c r="C12" s="68" t="s">
        <v>68</v>
      </c>
      <c r="D12" s="75">
        <v>28364.327195000002</v>
      </c>
      <c r="E12" s="75">
        <v>871.33059000000003</v>
      </c>
      <c r="F12" s="75">
        <v>746.546515</v>
      </c>
      <c r="G12" s="75">
        <v>1404.8671340000001</v>
      </c>
      <c r="H12" s="75">
        <v>4747.1926350000003</v>
      </c>
      <c r="I12" s="75">
        <v>433.46512200000001</v>
      </c>
      <c r="J12" s="75">
        <v>5482.307949</v>
      </c>
      <c r="K12" s="75">
        <v>1173.622777</v>
      </c>
      <c r="L12" s="75">
        <v>3575.9689640000001</v>
      </c>
      <c r="M12" s="75">
        <v>225.47139200000001</v>
      </c>
      <c r="N12" s="75">
        <v>254.33064500000003</v>
      </c>
      <c r="O12" s="75">
        <v>130.27056299999998</v>
      </c>
      <c r="P12" s="75">
        <v>883.522876</v>
      </c>
      <c r="Q12" s="75">
        <v>315.96320600000001</v>
      </c>
      <c r="R12" s="75">
        <v>1355.509127</v>
      </c>
      <c r="S12" s="75">
        <v>674.65985799999999</v>
      </c>
      <c r="T12" s="75">
        <v>681.25327400000003</v>
      </c>
      <c r="U12" s="75">
        <v>2610.5342930000002</v>
      </c>
      <c r="V12" s="75">
        <v>2797.5102750000001</v>
      </c>
    </row>
    <row r="13" spans="1:26" ht="18.75" customHeight="1" x14ac:dyDescent="0.2">
      <c r="A13" s="63" t="s">
        <v>2</v>
      </c>
      <c r="B13" s="67" t="s">
        <v>32</v>
      </c>
      <c r="C13" s="68" t="s">
        <v>37</v>
      </c>
      <c r="D13" s="75">
        <v>35108.563978999999</v>
      </c>
      <c r="E13" s="75">
        <v>515.81113900000003</v>
      </c>
      <c r="F13" s="75">
        <v>874.05121599999995</v>
      </c>
      <c r="G13" s="75">
        <v>2585.543897</v>
      </c>
      <c r="H13" s="75">
        <v>2017.0490139999999</v>
      </c>
      <c r="I13" s="75">
        <v>1131.7055350000001</v>
      </c>
      <c r="J13" s="75">
        <v>3504.7825029999999</v>
      </c>
      <c r="K13" s="75">
        <v>5573.7959469999996</v>
      </c>
      <c r="L13" s="75">
        <v>1216.641834</v>
      </c>
      <c r="M13" s="75">
        <v>150.33720400000001</v>
      </c>
      <c r="N13" s="75">
        <v>444.73687799999999</v>
      </c>
      <c r="O13" s="75">
        <v>310.03384199999999</v>
      </c>
      <c r="P13" s="75">
        <v>2422.3177069999997</v>
      </c>
      <c r="Q13" s="75">
        <v>954.55260099999998</v>
      </c>
      <c r="R13" s="75">
        <v>2458.6791830000002</v>
      </c>
      <c r="S13" s="75">
        <v>726.197228</v>
      </c>
      <c r="T13" s="75">
        <v>606.57247000000007</v>
      </c>
      <c r="U13" s="75">
        <v>6013.7020210000001</v>
      </c>
      <c r="V13" s="75">
        <v>3602.0537599999998</v>
      </c>
      <c r="Z13" s="144">
        <f>SUM(D14:D15)</f>
        <v>90784.086775000003</v>
      </c>
    </row>
    <row r="14" spans="1:26" ht="18.75" customHeight="1" x14ac:dyDescent="0.2">
      <c r="A14" s="63" t="s">
        <v>3</v>
      </c>
      <c r="B14" s="67" t="s">
        <v>10</v>
      </c>
      <c r="C14" s="68" t="s">
        <v>21</v>
      </c>
      <c r="D14" s="75">
        <v>46948.173170000002</v>
      </c>
      <c r="E14" s="75">
        <v>1093.1229129999999</v>
      </c>
      <c r="F14" s="75">
        <v>0</v>
      </c>
      <c r="G14" s="75">
        <v>2199.8860519999998</v>
      </c>
      <c r="H14" s="75">
        <v>0</v>
      </c>
      <c r="I14" s="75">
        <v>0</v>
      </c>
      <c r="J14" s="75">
        <v>7293.0882600000004</v>
      </c>
      <c r="K14" s="75">
        <v>122.771764</v>
      </c>
      <c r="L14" s="75">
        <v>973.01835500000004</v>
      </c>
      <c r="M14" s="75">
        <v>10071.246878</v>
      </c>
      <c r="N14" s="75">
        <v>0</v>
      </c>
      <c r="O14" s="75">
        <v>645.86292800000001</v>
      </c>
      <c r="P14" s="75">
        <v>16125.112773999999</v>
      </c>
      <c r="Q14" s="75">
        <v>0</v>
      </c>
      <c r="R14" s="75">
        <v>7306.1697979999999</v>
      </c>
      <c r="S14" s="75">
        <v>0</v>
      </c>
      <c r="T14" s="75">
        <v>1117.893448</v>
      </c>
      <c r="U14" s="75">
        <v>0</v>
      </c>
      <c r="V14" s="75">
        <v>0</v>
      </c>
      <c r="Z14">
        <f>Z13*100/D7</f>
        <v>48.657805321977627</v>
      </c>
    </row>
    <row r="15" spans="1:26" ht="18.75" customHeight="1" x14ac:dyDescent="0.2">
      <c r="A15" s="63" t="s">
        <v>4</v>
      </c>
      <c r="B15" s="67" t="s">
        <v>33</v>
      </c>
      <c r="C15" s="68" t="s">
        <v>38</v>
      </c>
      <c r="D15" s="75">
        <v>43835.913605000002</v>
      </c>
      <c r="E15" s="75">
        <v>24.623664999999999</v>
      </c>
      <c r="F15" s="75">
        <v>0</v>
      </c>
      <c r="G15" s="75">
        <v>2646.2469369999999</v>
      </c>
      <c r="H15" s="75">
        <v>62.802598000000003</v>
      </c>
      <c r="I15" s="75">
        <v>380.570538</v>
      </c>
      <c r="J15" s="75">
        <v>4589.520383</v>
      </c>
      <c r="K15" s="75">
        <v>859.22558800000002</v>
      </c>
      <c r="L15" s="75">
        <v>0</v>
      </c>
      <c r="M15" s="75">
        <v>1.5921780000000001</v>
      </c>
      <c r="N15" s="75">
        <v>0</v>
      </c>
      <c r="O15" s="75">
        <v>3555.256817</v>
      </c>
      <c r="P15" s="75">
        <v>17338.112946000001</v>
      </c>
      <c r="Q15" s="75">
        <v>143.62281400000001</v>
      </c>
      <c r="R15" s="75">
        <v>6452.2305230000002</v>
      </c>
      <c r="S15" s="75">
        <v>0</v>
      </c>
      <c r="T15" s="75">
        <v>5014.0152820000003</v>
      </c>
      <c r="U15" s="75">
        <v>544.190876</v>
      </c>
      <c r="V15" s="75">
        <v>2223.9024599999998</v>
      </c>
    </row>
    <row r="16" spans="1:26" ht="17.25" customHeight="1" x14ac:dyDescent="0.2">
      <c r="A16" s="62"/>
      <c r="B16" s="53" t="s">
        <v>161</v>
      </c>
      <c r="C16" s="69" t="s">
        <v>162</v>
      </c>
      <c r="D16" s="76">
        <v>43835.913605000002</v>
      </c>
      <c r="E16" s="76">
        <v>24.623664999999999</v>
      </c>
      <c r="F16" s="76">
        <v>0</v>
      </c>
      <c r="G16" s="76">
        <v>2646.2469369999999</v>
      </c>
      <c r="H16" s="76">
        <v>62.802598000000003</v>
      </c>
      <c r="I16" s="76">
        <v>380.570538</v>
      </c>
      <c r="J16" s="76">
        <v>4589.520383</v>
      </c>
      <c r="K16" s="76">
        <v>859.22558800000002</v>
      </c>
      <c r="L16" s="76">
        <v>0</v>
      </c>
      <c r="M16" s="76">
        <v>1.5921780000000001</v>
      </c>
      <c r="N16" s="76">
        <v>0</v>
      </c>
      <c r="O16" s="76">
        <v>3555.256817</v>
      </c>
      <c r="P16" s="76">
        <v>17338.112946000001</v>
      </c>
      <c r="Q16" s="76">
        <v>143.62281400000001</v>
      </c>
      <c r="R16" s="76">
        <v>6452.2305230000002</v>
      </c>
      <c r="S16" s="76">
        <v>0</v>
      </c>
      <c r="T16" s="76">
        <v>5014.0152820000003</v>
      </c>
      <c r="U16" s="76">
        <v>544.190876</v>
      </c>
      <c r="V16" s="76">
        <v>2223.9024599999998</v>
      </c>
    </row>
    <row r="17" spans="1:26" ht="17.25" customHeight="1" x14ac:dyDescent="0.2">
      <c r="A17" s="63" t="s">
        <v>34</v>
      </c>
      <c r="B17" s="67" t="s">
        <v>60</v>
      </c>
      <c r="C17" s="68" t="s">
        <v>59</v>
      </c>
      <c r="D17" s="75">
        <v>408.369597</v>
      </c>
      <c r="E17" s="75">
        <v>0.21080599999999999</v>
      </c>
      <c r="F17" s="75">
        <v>0</v>
      </c>
      <c r="G17" s="75">
        <v>51.845101999999997</v>
      </c>
      <c r="H17" s="75">
        <v>3.6221169999999998</v>
      </c>
      <c r="I17" s="75">
        <v>0.403478</v>
      </c>
      <c r="J17" s="75">
        <v>279.42710299999999</v>
      </c>
      <c r="K17" s="75">
        <v>0</v>
      </c>
      <c r="L17" s="75">
        <v>1.4876450000000001</v>
      </c>
      <c r="M17" s="75">
        <v>3.5499999999999997E-2</v>
      </c>
      <c r="N17" s="75">
        <v>0</v>
      </c>
      <c r="O17" s="75">
        <v>0.48642400000000002</v>
      </c>
      <c r="P17" s="75">
        <v>0</v>
      </c>
      <c r="Q17" s="75">
        <v>45.206004999999998</v>
      </c>
      <c r="R17" s="75">
        <v>0</v>
      </c>
      <c r="S17" s="75">
        <v>0</v>
      </c>
      <c r="T17" s="75">
        <v>0</v>
      </c>
      <c r="U17" s="75">
        <v>22.623255</v>
      </c>
      <c r="V17" s="75">
        <v>3.0221619999999998</v>
      </c>
    </row>
    <row r="18" spans="1:26" ht="17.25" customHeight="1" x14ac:dyDescent="0.2">
      <c r="A18" s="63" t="s">
        <v>35</v>
      </c>
      <c r="B18" s="67" t="s">
        <v>69</v>
      </c>
      <c r="C18" s="63" t="s">
        <v>70</v>
      </c>
      <c r="D18" s="75">
        <v>302.00142299999999</v>
      </c>
      <c r="E18" s="75">
        <v>0.180477</v>
      </c>
      <c r="F18" s="75">
        <v>0</v>
      </c>
      <c r="G18" s="75">
        <v>73.950326999999987</v>
      </c>
      <c r="H18" s="75">
        <v>46.346283</v>
      </c>
      <c r="I18" s="75">
        <v>6.7017919999999993</v>
      </c>
      <c r="J18" s="75">
        <v>6.33</v>
      </c>
      <c r="K18" s="75">
        <v>46.516282999999994</v>
      </c>
      <c r="L18" s="75">
        <v>5.330044</v>
      </c>
      <c r="M18" s="75">
        <v>0.15572900000000001</v>
      </c>
      <c r="N18" s="75">
        <v>0.4</v>
      </c>
      <c r="O18" s="75">
        <v>0</v>
      </c>
      <c r="P18" s="75">
        <v>43.020564</v>
      </c>
      <c r="Q18" s="75">
        <v>10.58633</v>
      </c>
      <c r="R18" s="75">
        <v>0</v>
      </c>
      <c r="S18" s="75">
        <v>0.51736300000000002</v>
      </c>
      <c r="T18" s="75">
        <v>11.766230999999999</v>
      </c>
      <c r="U18" s="75">
        <v>43.23</v>
      </c>
      <c r="V18" s="75">
        <v>6.9700000000000006</v>
      </c>
    </row>
    <row r="19" spans="1:26" ht="20.25" customHeight="1" x14ac:dyDescent="0.2">
      <c r="A19" s="23">
        <v>2</v>
      </c>
      <c r="B19" s="65" t="s">
        <v>31</v>
      </c>
      <c r="C19" s="66" t="s">
        <v>23</v>
      </c>
      <c r="D19" s="74">
        <v>12982.577349000001</v>
      </c>
      <c r="E19" s="74">
        <v>456.63967000000002</v>
      </c>
      <c r="F19" s="74">
        <v>604.62149400000021</v>
      </c>
      <c r="G19" s="74">
        <v>859.76612</v>
      </c>
      <c r="H19" s="74">
        <v>476.70592800000009</v>
      </c>
      <c r="I19" s="74">
        <v>827.342894</v>
      </c>
      <c r="J19" s="74">
        <v>2620.1399350000002</v>
      </c>
      <c r="K19" s="74">
        <v>891.16903100000002</v>
      </c>
      <c r="L19" s="74">
        <v>540.64206200000012</v>
      </c>
      <c r="M19" s="74">
        <v>175.885592</v>
      </c>
      <c r="N19" s="74">
        <v>174.089665</v>
      </c>
      <c r="O19" s="74">
        <v>296.17681999999996</v>
      </c>
      <c r="P19" s="74">
        <v>1815.0163009999999</v>
      </c>
      <c r="Q19" s="74">
        <v>333.18416400000001</v>
      </c>
      <c r="R19" s="74">
        <v>958.95735100000013</v>
      </c>
      <c r="S19" s="74">
        <v>256.450785</v>
      </c>
      <c r="T19" s="74">
        <v>132.34942799999999</v>
      </c>
      <c r="U19" s="74">
        <v>1088.0999879999999</v>
      </c>
      <c r="V19" s="74">
        <v>475.34012099999995</v>
      </c>
    </row>
    <row r="20" spans="1:26" s="25" customFormat="1" ht="17.25" customHeight="1" x14ac:dyDescent="0.25">
      <c r="A20" s="63" t="s">
        <v>16</v>
      </c>
      <c r="B20" s="67" t="s">
        <v>12</v>
      </c>
      <c r="C20" s="63" t="s">
        <v>24</v>
      </c>
      <c r="D20" s="75">
        <v>337.20839400000006</v>
      </c>
      <c r="E20" s="75">
        <v>0.39930500000000002</v>
      </c>
      <c r="F20" s="75">
        <v>0</v>
      </c>
      <c r="G20" s="75">
        <v>0</v>
      </c>
      <c r="H20" s="75">
        <v>0</v>
      </c>
      <c r="I20" s="75">
        <v>297.879953</v>
      </c>
      <c r="J20" s="75">
        <v>1.85131</v>
      </c>
      <c r="K20" s="75">
        <v>8.4700000000000006</v>
      </c>
      <c r="L20" s="75">
        <v>0</v>
      </c>
      <c r="M20" s="75">
        <v>23.566963999999999</v>
      </c>
      <c r="N20" s="75">
        <v>0</v>
      </c>
      <c r="O20" s="75">
        <v>0</v>
      </c>
      <c r="P20" s="75">
        <v>0</v>
      </c>
      <c r="Q20" s="75">
        <v>5.0408619999999997</v>
      </c>
      <c r="R20" s="75">
        <v>0</v>
      </c>
      <c r="S20" s="75">
        <v>0</v>
      </c>
      <c r="T20" s="75">
        <v>0</v>
      </c>
      <c r="U20" s="75">
        <v>0</v>
      </c>
      <c r="V20" s="75">
        <v>0</v>
      </c>
      <c r="X20" s="74">
        <f>Y21*100/D8</f>
        <v>20.510737274233822</v>
      </c>
    </row>
    <row r="21" spans="1:26" s="25" customFormat="1" ht="17.25" customHeight="1" x14ac:dyDescent="0.25">
      <c r="A21" s="63" t="s">
        <v>5</v>
      </c>
      <c r="B21" s="67" t="s">
        <v>13</v>
      </c>
      <c r="C21" s="63" t="s">
        <v>25</v>
      </c>
      <c r="D21" s="75">
        <v>149.20441700000001</v>
      </c>
      <c r="E21" s="75">
        <v>1.7515529999999999</v>
      </c>
      <c r="F21" s="75">
        <v>0.200595</v>
      </c>
      <c r="G21" s="75">
        <v>0</v>
      </c>
      <c r="H21" s="75">
        <v>103.75809700000001</v>
      </c>
      <c r="I21" s="75">
        <v>0.11</v>
      </c>
      <c r="J21" s="75">
        <v>0</v>
      </c>
      <c r="K21" s="75">
        <v>0.13</v>
      </c>
      <c r="L21" s="75">
        <v>0.11</v>
      </c>
      <c r="M21" s="75">
        <v>0.18</v>
      </c>
      <c r="N21" s="75">
        <v>0.15</v>
      </c>
      <c r="O21" s="75">
        <v>0</v>
      </c>
      <c r="P21" s="75">
        <v>0.12</v>
      </c>
      <c r="Q21" s="75">
        <v>0.61195999999999995</v>
      </c>
      <c r="R21" s="75">
        <v>0.11</v>
      </c>
      <c r="S21" s="75">
        <v>0</v>
      </c>
      <c r="T21" s="75">
        <v>0.15</v>
      </c>
      <c r="U21" s="75">
        <v>0.11</v>
      </c>
      <c r="V21" s="75">
        <v>41.712212000000001</v>
      </c>
      <c r="X21" s="74">
        <f t="array" ref="X21:X39">TRANSPOSE(D10:V10)</f>
        <v>15071.760340000001</v>
      </c>
      <c r="Y21" s="74">
        <f t="array" ref="Y21:Y39">TRANSPOSE(D13:V13)</f>
        <v>35108.563978999999</v>
      </c>
      <c r="Z21" s="74">
        <f>SUM(X21:Y21)</f>
        <v>50180.324318999999</v>
      </c>
    </row>
    <row r="22" spans="1:26" s="25" customFormat="1" ht="17.25" customHeight="1" x14ac:dyDescent="0.25">
      <c r="A22" s="63" t="s">
        <v>6</v>
      </c>
      <c r="B22" s="67" t="s">
        <v>14</v>
      </c>
      <c r="C22" s="63" t="s">
        <v>26</v>
      </c>
      <c r="D22" s="75">
        <v>300.121058</v>
      </c>
      <c r="E22" s="75">
        <v>0</v>
      </c>
      <c r="F22" s="75">
        <v>0</v>
      </c>
      <c r="G22" s="75">
        <v>0</v>
      </c>
      <c r="H22" s="75">
        <v>0</v>
      </c>
      <c r="I22" s="75">
        <v>0</v>
      </c>
      <c r="J22" s="75">
        <v>0</v>
      </c>
      <c r="K22" s="75">
        <v>0</v>
      </c>
      <c r="L22" s="75">
        <v>0</v>
      </c>
      <c r="M22" s="75">
        <v>0</v>
      </c>
      <c r="N22" s="75">
        <v>0</v>
      </c>
      <c r="O22" s="75">
        <v>0</v>
      </c>
      <c r="P22" s="75">
        <v>0</v>
      </c>
      <c r="Q22" s="75">
        <v>0</v>
      </c>
      <c r="R22" s="75">
        <v>0</v>
      </c>
      <c r="S22" s="75">
        <v>0</v>
      </c>
      <c r="T22" s="75">
        <v>0</v>
      </c>
      <c r="U22" s="75">
        <v>300.121058</v>
      </c>
      <c r="V22" s="75">
        <v>0</v>
      </c>
      <c r="X22" s="75">
        <v>454.88845299999997</v>
      </c>
      <c r="Y22" s="75">
        <v>515.81113900000003</v>
      </c>
      <c r="Z22" s="75">
        <f t="shared" ref="Z22:Z39" si="0">SUM(X22:Y22)</f>
        <v>970.69959199999994</v>
      </c>
    </row>
    <row r="23" spans="1:26" s="25" customFormat="1" ht="17.25" customHeight="1" x14ac:dyDescent="0.25">
      <c r="A23" s="63" t="s">
        <v>7</v>
      </c>
      <c r="B23" s="67" t="s">
        <v>73</v>
      </c>
      <c r="C23" s="63" t="s">
        <v>74</v>
      </c>
      <c r="D23" s="75">
        <v>24.07715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75">
        <v>0</v>
      </c>
      <c r="Q23" s="75">
        <v>0</v>
      </c>
      <c r="R23" s="75">
        <v>0</v>
      </c>
      <c r="S23" s="75">
        <v>0</v>
      </c>
      <c r="T23" s="75">
        <v>0</v>
      </c>
      <c r="U23" s="75">
        <v>24.07715</v>
      </c>
      <c r="V23" s="75">
        <v>0</v>
      </c>
      <c r="X23" s="75">
        <v>653.71417199999996</v>
      </c>
      <c r="Y23" s="75">
        <v>874.05121599999995</v>
      </c>
      <c r="Z23" s="75">
        <f t="shared" si="0"/>
        <v>1527.7653879999998</v>
      </c>
    </row>
    <row r="24" spans="1:26" s="25" customFormat="1" ht="17.25" customHeight="1" x14ac:dyDescent="0.25">
      <c r="A24" s="63" t="s">
        <v>8</v>
      </c>
      <c r="B24" s="67" t="s">
        <v>143</v>
      </c>
      <c r="C24" s="63" t="s">
        <v>75</v>
      </c>
      <c r="D24" s="75">
        <v>1229.0077020000001</v>
      </c>
      <c r="E24" s="75">
        <v>0.33539799999999997</v>
      </c>
      <c r="F24" s="75">
        <v>3.5160679999999997</v>
      </c>
      <c r="G24" s="75">
        <v>9.9188999999999999E-2</v>
      </c>
      <c r="H24" s="75">
        <v>0.45935999999999999</v>
      </c>
      <c r="I24" s="75">
        <v>0.29487000000000002</v>
      </c>
      <c r="J24" s="75">
        <v>1038.7830140000001</v>
      </c>
      <c r="K24" s="75">
        <v>176.47860800000001</v>
      </c>
      <c r="L24" s="75">
        <v>1.067618</v>
      </c>
      <c r="M24" s="75">
        <v>0.109565</v>
      </c>
      <c r="N24" s="75">
        <v>0.93264199999999997</v>
      </c>
      <c r="O24" s="75">
        <v>0</v>
      </c>
      <c r="P24" s="75">
        <v>1.08</v>
      </c>
      <c r="Q24" s="75">
        <v>1.5085649999999999</v>
      </c>
      <c r="R24" s="75">
        <v>0.35213099999999997</v>
      </c>
      <c r="S24" s="75">
        <v>0.89317800000000003</v>
      </c>
      <c r="T24" s="75">
        <v>0.39988999999999997</v>
      </c>
      <c r="U24" s="75">
        <v>1.027854</v>
      </c>
      <c r="V24" s="75">
        <v>1.6697519999999999</v>
      </c>
      <c r="X24" s="75">
        <v>2466.4194419999999</v>
      </c>
      <c r="Y24" s="75">
        <v>2585.543897</v>
      </c>
      <c r="Z24" s="75">
        <f t="shared" si="0"/>
        <v>5051.9633389999999</v>
      </c>
    </row>
    <row r="25" spans="1:26" s="25" customFormat="1" ht="17.25" customHeight="1" x14ac:dyDescent="0.25">
      <c r="A25" s="63" t="s">
        <v>9</v>
      </c>
      <c r="B25" s="67" t="s">
        <v>191</v>
      </c>
      <c r="C25" s="63" t="s">
        <v>46</v>
      </c>
      <c r="D25" s="75">
        <v>132.78361000000001</v>
      </c>
      <c r="E25" s="75">
        <v>2.85975</v>
      </c>
      <c r="F25" s="75">
        <v>27.461624</v>
      </c>
      <c r="G25" s="75">
        <v>3.43</v>
      </c>
      <c r="H25" s="75">
        <v>0</v>
      </c>
      <c r="I25" s="75">
        <v>8.2060379999999995</v>
      </c>
      <c r="J25" s="75">
        <v>52.970000000000006</v>
      </c>
      <c r="K25" s="75">
        <v>4.0199999999999996</v>
      </c>
      <c r="L25" s="75">
        <v>2.1237270000000001</v>
      </c>
      <c r="M25" s="75">
        <v>0</v>
      </c>
      <c r="N25" s="75">
        <v>0</v>
      </c>
      <c r="O25" s="75">
        <v>0</v>
      </c>
      <c r="P25" s="75">
        <v>2.4190040000000002</v>
      </c>
      <c r="Q25" s="75">
        <v>0.97859799999999997</v>
      </c>
      <c r="R25" s="75">
        <v>0.61488299999999996</v>
      </c>
      <c r="S25" s="75">
        <v>0</v>
      </c>
      <c r="T25" s="75">
        <v>0.67800400000000005</v>
      </c>
      <c r="U25" s="75">
        <v>16.96</v>
      </c>
      <c r="V25" s="75">
        <v>10.061982</v>
      </c>
      <c r="X25" s="75">
        <v>184.90651099999999</v>
      </c>
      <c r="Y25" s="75">
        <v>2017.0490139999999</v>
      </c>
      <c r="Z25" s="75">
        <f t="shared" si="0"/>
        <v>2201.9555249999999</v>
      </c>
    </row>
    <row r="26" spans="1:26" s="25" customFormat="1" ht="17.25" customHeight="1" x14ac:dyDescent="0.25">
      <c r="A26" s="63" t="s">
        <v>17</v>
      </c>
      <c r="B26" s="67" t="s">
        <v>76</v>
      </c>
      <c r="C26" s="63" t="s">
        <v>39</v>
      </c>
      <c r="D26" s="75">
        <v>721.23172699999986</v>
      </c>
      <c r="E26" s="75">
        <v>0</v>
      </c>
      <c r="F26" s="75">
        <v>0</v>
      </c>
      <c r="G26" s="75">
        <v>0</v>
      </c>
      <c r="H26" s="75">
        <v>0</v>
      </c>
      <c r="I26" s="75">
        <v>0</v>
      </c>
      <c r="J26" s="75">
        <v>598.57171999999991</v>
      </c>
      <c r="K26" s="75">
        <v>66.960736999999995</v>
      </c>
      <c r="L26" s="75">
        <v>0</v>
      </c>
      <c r="M26" s="75">
        <v>0</v>
      </c>
      <c r="N26" s="75">
        <v>0</v>
      </c>
      <c r="O26" s="75">
        <v>0</v>
      </c>
      <c r="P26" s="75">
        <v>0</v>
      </c>
      <c r="Q26" s="75">
        <v>0</v>
      </c>
      <c r="R26" s="75">
        <v>0</v>
      </c>
      <c r="S26" s="75">
        <v>0</v>
      </c>
      <c r="T26" s="75">
        <v>0</v>
      </c>
      <c r="U26" s="75">
        <v>55.699269999999999</v>
      </c>
      <c r="V26" s="75">
        <v>0</v>
      </c>
      <c r="X26" s="75">
        <v>2027.1796879999999</v>
      </c>
      <c r="Y26" s="75">
        <v>1131.7055350000001</v>
      </c>
      <c r="Z26" s="75">
        <f t="shared" si="0"/>
        <v>3158.8852230000002</v>
      </c>
    </row>
    <row r="27" spans="1:26" s="25" customFormat="1" ht="17.25" customHeight="1" x14ac:dyDescent="0.25">
      <c r="A27" s="63" t="s">
        <v>18</v>
      </c>
      <c r="B27" s="67" t="s">
        <v>192</v>
      </c>
      <c r="C27" s="63" t="s">
        <v>47</v>
      </c>
      <c r="D27" s="75">
        <v>262.046381</v>
      </c>
      <c r="E27" s="75">
        <v>0</v>
      </c>
      <c r="F27" s="75">
        <v>0</v>
      </c>
      <c r="G27" s="75">
        <v>57.661560999999999</v>
      </c>
      <c r="H27" s="75">
        <v>57.453769000000001</v>
      </c>
      <c r="I27" s="75">
        <v>34.357025</v>
      </c>
      <c r="J27" s="75">
        <v>10.211539</v>
      </c>
      <c r="K27" s="75">
        <v>0</v>
      </c>
      <c r="L27" s="75">
        <v>13.016311</v>
      </c>
      <c r="M27" s="75">
        <v>6.5</v>
      </c>
      <c r="N27" s="75">
        <v>5.3161759999999996</v>
      </c>
      <c r="O27" s="75">
        <v>0</v>
      </c>
      <c r="P27" s="75">
        <v>10</v>
      </c>
      <c r="Q27" s="75">
        <v>0</v>
      </c>
      <c r="R27" s="75">
        <v>0</v>
      </c>
      <c r="S27" s="75">
        <v>20</v>
      </c>
      <c r="T27" s="75">
        <v>0</v>
      </c>
      <c r="U27" s="75">
        <v>44.53</v>
      </c>
      <c r="V27" s="75">
        <v>3</v>
      </c>
      <c r="X27" s="75">
        <v>0</v>
      </c>
      <c r="Y27" s="75">
        <v>3504.7825029999999</v>
      </c>
      <c r="Z27" s="75">
        <f t="shared" si="0"/>
        <v>3504.7825029999999</v>
      </c>
    </row>
    <row r="28" spans="1:26" ht="25.5" customHeight="1" x14ac:dyDescent="0.2">
      <c r="A28" s="63" t="s">
        <v>40</v>
      </c>
      <c r="B28" s="146" t="s">
        <v>144</v>
      </c>
      <c r="C28" s="63" t="s">
        <v>28</v>
      </c>
      <c r="D28" s="75">
        <v>7138.1563179999985</v>
      </c>
      <c r="E28" s="75">
        <v>279.68161400000002</v>
      </c>
      <c r="F28" s="75">
        <v>273.45277000000004</v>
      </c>
      <c r="G28" s="75">
        <v>598.81526900000006</v>
      </c>
      <c r="H28" s="75">
        <v>201.78426900000002</v>
      </c>
      <c r="I28" s="75">
        <v>340.76318700000002</v>
      </c>
      <c r="J28" s="75">
        <v>598.35395300000005</v>
      </c>
      <c r="K28" s="75">
        <v>583.80879900000002</v>
      </c>
      <c r="L28" s="75">
        <v>336.64458500000006</v>
      </c>
      <c r="M28" s="75">
        <v>111.931365</v>
      </c>
      <c r="N28" s="75">
        <v>84.762859999999989</v>
      </c>
      <c r="O28" s="75">
        <v>221.02236099999996</v>
      </c>
      <c r="P28" s="75">
        <v>1697.3650049999999</v>
      </c>
      <c r="Q28" s="75">
        <v>136.63693499999999</v>
      </c>
      <c r="R28" s="75">
        <v>834.18297900000016</v>
      </c>
      <c r="S28" s="75">
        <v>124.762174</v>
      </c>
      <c r="T28" s="75">
        <v>26.920600999999998</v>
      </c>
      <c r="U28" s="75">
        <v>465.89246700000001</v>
      </c>
      <c r="V28" s="75">
        <v>221.375125</v>
      </c>
      <c r="X28" s="75">
        <v>0</v>
      </c>
      <c r="Y28" s="75">
        <v>5573.7959469999996</v>
      </c>
      <c r="Z28" s="75">
        <f t="shared" si="0"/>
        <v>5573.7959469999996</v>
      </c>
    </row>
    <row r="29" spans="1:26" ht="15.75" customHeight="1" x14ac:dyDescent="0.2">
      <c r="A29" s="77" t="s">
        <v>140</v>
      </c>
      <c r="B29" s="53" t="s">
        <v>132</v>
      </c>
      <c r="C29" s="62" t="s">
        <v>120</v>
      </c>
      <c r="D29" s="76">
        <v>1748.2029830000001</v>
      </c>
      <c r="E29" s="76">
        <v>116.215987</v>
      </c>
      <c r="F29" s="76">
        <v>105.269375</v>
      </c>
      <c r="G29" s="76">
        <v>101.498335</v>
      </c>
      <c r="H29" s="76">
        <v>82.386759999999995</v>
      </c>
      <c r="I29" s="76">
        <v>201.64242299999998</v>
      </c>
      <c r="J29" s="76">
        <v>268.37293900000003</v>
      </c>
      <c r="K29" s="76">
        <v>45.455501999999996</v>
      </c>
      <c r="L29" s="76">
        <v>147.878896</v>
      </c>
      <c r="M29" s="76">
        <v>15.938187999999998</v>
      </c>
      <c r="N29" s="76">
        <v>43.493962000000003</v>
      </c>
      <c r="O29" s="76">
        <v>108.73894199999999</v>
      </c>
      <c r="P29" s="76">
        <v>105.77381700000001</v>
      </c>
      <c r="Q29" s="76">
        <v>36.650209000000004</v>
      </c>
      <c r="R29" s="76">
        <v>28.765212999999999</v>
      </c>
      <c r="S29" s="76">
        <v>43.323272000000003</v>
      </c>
      <c r="T29" s="76">
        <v>17.207383999999998</v>
      </c>
      <c r="U29" s="76">
        <v>188.69756799999999</v>
      </c>
      <c r="V29" s="76">
        <v>90.894210999999999</v>
      </c>
      <c r="X29" s="75">
        <v>849.85485999999992</v>
      </c>
      <c r="Y29" s="75">
        <v>1216.641834</v>
      </c>
      <c r="Z29" s="75">
        <f t="shared" si="0"/>
        <v>2066.4966939999999</v>
      </c>
    </row>
    <row r="30" spans="1:26" ht="15.75" customHeight="1" x14ac:dyDescent="0.2">
      <c r="A30" s="77" t="s">
        <v>140</v>
      </c>
      <c r="B30" s="53" t="s">
        <v>133</v>
      </c>
      <c r="C30" s="62" t="s">
        <v>121</v>
      </c>
      <c r="D30" s="76">
        <v>3403.3870169999996</v>
      </c>
      <c r="E30" s="76">
        <v>43.444921999999998</v>
      </c>
      <c r="F30" s="76">
        <v>102.989791</v>
      </c>
      <c r="G30" s="76">
        <v>402.97468900000001</v>
      </c>
      <c r="H30" s="76">
        <v>73.630596999999995</v>
      </c>
      <c r="I30" s="76">
        <v>95.741229000000004</v>
      </c>
      <c r="J30" s="76">
        <v>196.03258399999999</v>
      </c>
      <c r="K30" s="76">
        <v>30.290758</v>
      </c>
      <c r="L30" s="76">
        <v>105.539939</v>
      </c>
      <c r="M30" s="76">
        <v>91.045111999999989</v>
      </c>
      <c r="N30" s="76">
        <v>23.78368</v>
      </c>
      <c r="O30" s="76">
        <v>98.482464999999991</v>
      </c>
      <c r="P30" s="76">
        <v>1044.860596</v>
      </c>
      <c r="Q30" s="76">
        <v>32.484876999999997</v>
      </c>
      <c r="R30" s="76">
        <v>683.87112300000001</v>
      </c>
      <c r="S30" s="76">
        <v>70.415137000000001</v>
      </c>
      <c r="T30" s="76">
        <v>0.43442700000000001</v>
      </c>
      <c r="U30" s="76">
        <v>245.686373</v>
      </c>
      <c r="V30" s="76">
        <v>61.678718000000003</v>
      </c>
      <c r="X30" s="75">
        <v>522.87491399999999</v>
      </c>
      <c r="Y30" s="75">
        <v>150.33720400000001</v>
      </c>
      <c r="Z30" s="75">
        <f t="shared" si="0"/>
        <v>673.21211800000003</v>
      </c>
    </row>
    <row r="31" spans="1:26" ht="15.75" customHeight="1" x14ac:dyDescent="0.2">
      <c r="A31" s="77" t="s">
        <v>140</v>
      </c>
      <c r="B31" s="53" t="s">
        <v>163</v>
      </c>
      <c r="C31" s="62" t="s">
        <v>124</v>
      </c>
      <c r="D31" s="76">
        <v>14.015062</v>
      </c>
      <c r="E31" s="76">
        <v>4.0616580000000004</v>
      </c>
      <c r="F31" s="76">
        <v>2.5307339999999998</v>
      </c>
      <c r="G31" s="76">
        <v>1.075906</v>
      </c>
      <c r="H31" s="76">
        <v>0.33565500000000004</v>
      </c>
      <c r="I31" s="76">
        <v>5.1237999999999999E-2</v>
      </c>
      <c r="J31" s="76">
        <v>1.087666</v>
      </c>
      <c r="K31" s="76">
        <v>0.19944700000000001</v>
      </c>
      <c r="L31" s="76">
        <v>0.30982900000000002</v>
      </c>
      <c r="M31" s="76">
        <v>0.51233200000000001</v>
      </c>
      <c r="N31" s="76">
        <v>0.50131400000000004</v>
      </c>
      <c r="O31" s="76">
        <v>0.246338</v>
      </c>
      <c r="P31" s="76">
        <v>0.63107599999999997</v>
      </c>
      <c r="Q31" s="76">
        <v>0.31852200000000003</v>
      </c>
      <c r="R31" s="76">
        <v>0.69014699999999995</v>
      </c>
      <c r="S31" s="76">
        <v>0.70208800000000005</v>
      </c>
      <c r="T31" s="76">
        <v>0</v>
      </c>
      <c r="U31" s="76">
        <v>0</v>
      </c>
      <c r="V31" s="76">
        <v>0.76111200000000001</v>
      </c>
      <c r="X31" s="75">
        <v>1195.3580840000002</v>
      </c>
      <c r="Y31" s="75">
        <v>444.73687799999999</v>
      </c>
      <c r="Z31" s="75">
        <f t="shared" si="0"/>
        <v>1640.0949620000001</v>
      </c>
    </row>
    <row r="32" spans="1:26" ht="15.75" customHeight="1" x14ac:dyDescent="0.2">
      <c r="A32" s="77" t="s">
        <v>140</v>
      </c>
      <c r="B32" s="53" t="s">
        <v>164</v>
      </c>
      <c r="C32" s="62" t="s">
        <v>125</v>
      </c>
      <c r="D32" s="76">
        <v>6.4627399999999993</v>
      </c>
      <c r="E32" s="76">
        <v>3.0717500000000002</v>
      </c>
      <c r="F32" s="76">
        <v>0.145787</v>
      </c>
      <c r="G32" s="76">
        <v>0.78621799999999997</v>
      </c>
      <c r="H32" s="76">
        <v>0.20502300000000001</v>
      </c>
      <c r="I32" s="76">
        <v>4.4717E-2</v>
      </c>
      <c r="J32" s="76">
        <v>0.17266300000000001</v>
      </c>
      <c r="K32" s="76">
        <v>5.0075000000000001E-2</v>
      </c>
      <c r="L32" s="76">
        <v>0.140404</v>
      </c>
      <c r="M32" s="76">
        <v>0.13538800000000001</v>
      </c>
      <c r="N32" s="76">
        <v>0.231237</v>
      </c>
      <c r="O32" s="76">
        <v>0.193999</v>
      </c>
      <c r="P32" s="76">
        <v>0.20002800000000001</v>
      </c>
      <c r="Q32" s="76">
        <v>0.171296</v>
      </c>
      <c r="R32" s="76">
        <v>3.9789999999999999E-2</v>
      </c>
      <c r="S32" s="76">
        <v>0.185529</v>
      </c>
      <c r="T32" s="76">
        <v>0.20381199999999999</v>
      </c>
      <c r="U32" s="76">
        <v>0.42667899999999997</v>
      </c>
      <c r="V32" s="76">
        <v>5.8345000000000001E-2</v>
      </c>
      <c r="X32" s="75">
        <v>2137.752786</v>
      </c>
      <c r="Y32" s="75">
        <v>310.03384199999999</v>
      </c>
      <c r="Z32" s="75">
        <f t="shared" si="0"/>
        <v>2447.7866279999998</v>
      </c>
    </row>
    <row r="33" spans="1:26" ht="15.75" customHeight="1" x14ac:dyDescent="0.2">
      <c r="A33" s="77" t="s">
        <v>140</v>
      </c>
      <c r="B33" s="53" t="s">
        <v>166</v>
      </c>
      <c r="C33" s="62" t="s">
        <v>126</v>
      </c>
      <c r="D33" s="76">
        <v>84.353432999999981</v>
      </c>
      <c r="E33" s="76">
        <v>11.857645</v>
      </c>
      <c r="F33" s="76">
        <v>5.2324520000000003</v>
      </c>
      <c r="G33" s="76">
        <v>6.0231719999999997</v>
      </c>
      <c r="H33" s="76">
        <v>8.5469669999999986</v>
      </c>
      <c r="I33" s="76">
        <v>3.3665919999999998</v>
      </c>
      <c r="J33" s="76">
        <v>4.2596239999999996</v>
      </c>
      <c r="K33" s="76">
        <v>1.459622</v>
      </c>
      <c r="L33" s="76">
        <v>5.9139109999999997</v>
      </c>
      <c r="M33" s="76">
        <v>0.79216699999999995</v>
      </c>
      <c r="N33" s="76">
        <v>2.9885120000000001</v>
      </c>
      <c r="O33" s="76">
        <v>3.8843210000000004</v>
      </c>
      <c r="P33" s="76">
        <v>3.6442399999999999</v>
      </c>
      <c r="Q33" s="76">
        <v>5.1252339999999998</v>
      </c>
      <c r="R33" s="76">
        <v>2.808719</v>
      </c>
      <c r="S33" s="76">
        <v>3.2841490000000002</v>
      </c>
      <c r="T33" s="76">
        <v>1.4208069999999999</v>
      </c>
      <c r="U33" s="76">
        <v>7.1475560000000007</v>
      </c>
      <c r="V33" s="76">
        <v>6.5977430000000004</v>
      </c>
      <c r="X33" s="75">
        <v>351.59737099999995</v>
      </c>
      <c r="Y33" s="75">
        <v>2422.3177069999997</v>
      </c>
      <c r="Z33" s="75">
        <f t="shared" si="0"/>
        <v>2773.9150779999995</v>
      </c>
    </row>
    <row r="34" spans="1:26" ht="15.75" customHeight="1" x14ac:dyDescent="0.2">
      <c r="A34" s="77" t="s">
        <v>140</v>
      </c>
      <c r="B34" s="53" t="s">
        <v>165</v>
      </c>
      <c r="C34" s="62" t="s">
        <v>127</v>
      </c>
      <c r="D34" s="76">
        <v>25.558001000000004</v>
      </c>
      <c r="E34" s="76">
        <v>2.6218669999999999</v>
      </c>
      <c r="F34" s="76">
        <v>2.1080540000000001</v>
      </c>
      <c r="G34" s="76">
        <v>2.767112</v>
      </c>
      <c r="H34" s="76">
        <v>0</v>
      </c>
      <c r="I34" s="76">
        <v>0.225911</v>
      </c>
      <c r="J34" s="76">
        <v>0.77885599999999999</v>
      </c>
      <c r="K34" s="76">
        <v>1.947554</v>
      </c>
      <c r="L34" s="76">
        <v>2.800065</v>
      </c>
      <c r="M34" s="76">
        <v>1.1287100000000001</v>
      </c>
      <c r="N34" s="76">
        <v>0</v>
      </c>
      <c r="O34" s="76">
        <v>2.130881</v>
      </c>
      <c r="P34" s="76">
        <v>2.8642970000000001</v>
      </c>
      <c r="Q34" s="76">
        <v>1.3817330000000001</v>
      </c>
      <c r="R34" s="76">
        <v>0.906524</v>
      </c>
      <c r="S34" s="76">
        <v>1.734351</v>
      </c>
      <c r="T34" s="76">
        <v>0</v>
      </c>
      <c r="U34" s="76">
        <v>0.98265800000000003</v>
      </c>
      <c r="V34" s="76">
        <v>1.1794279999999999</v>
      </c>
      <c r="X34" s="75">
        <v>502.82874900000002</v>
      </c>
      <c r="Y34" s="75">
        <v>954.55260099999998</v>
      </c>
      <c r="Z34" s="75">
        <f t="shared" si="0"/>
        <v>1457.3813500000001</v>
      </c>
    </row>
    <row r="35" spans="1:26" ht="15.75" customHeight="1" x14ac:dyDescent="0.2">
      <c r="A35" s="77" t="s">
        <v>140</v>
      </c>
      <c r="B35" s="53" t="s">
        <v>134</v>
      </c>
      <c r="C35" s="62" t="s">
        <v>122</v>
      </c>
      <c r="D35" s="76">
        <v>1380.6630799999996</v>
      </c>
      <c r="E35" s="76">
        <v>26.846867000000003</v>
      </c>
      <c r="F35" s="76">
        <v>1.5326589999999998</v>
      </c>
      <c r="G35" s="76">
        <v>64.657337999999996</v>
      </c>
      <c r="H35" s="76">
        <v>0.38289899999999999</v>
      </c>
      <c r="I35" s="76">
        <v>1.353332</v>
      </c>
      <c r="J35" s="76">
        <v>88.495836999999995</v>
      </c>
      <c r="K35" s="76">
        <v>492.75003500000003</v>
      </c>
      <c r="L35" s="76">
        <v>0.68755900000000003</v>
      </c>
      <c r="M35" s="76">
        <v>0</v>
      </c>
      <c r="N35" s="76">
        <v>1.2795989999999999</v>
      </c>
      <c r="O35" s="76">
        <v>1.3457330000000001</v>
      </c>
      <c r="P35" s="76">
        <v>529.72738400000003</v>
      </c>
      <c r="Q35" s="76">
        <v>1.9529749999999999</v>
      </c>
      <c r="R35" s="76">
        <v>114.827071</v>
      </c>
      <c r="S35" s="76">
        <v>1.244551</v>
      </c>
      <c r="T35" s="76">
        <v>0</v>
      </c>
      <c r="U35" s="76">
        <v>6.434736</v>
      </c>
      <c r="V35" s="76">
        <v>47.144505000000002</v>
      </c>
      <c r="X35" s="75">
        <v>384.30832199999998</v>
      </c>
      <c r="Y35" s="75">
        <v>2458.6791830000002</v>
      </c>
      <c r="Z35" s="75">
        <f t="shared" si="0"/>
        <v>2842.9875050000001</v>
      </c>
    </row>
    <row r="36" spans="1:26" ht="15.75" customHeight="1" x14ac:dyDescent="0.2">
      <c r="A36" s="77" t="s">
        <v>140</v>
      </c>
      <c r="B36" s="53" t="s">
        <v>135</v>
      </c>
      <c r="C36" s="62" t="s">
        <v>123</v>
      </c>
      <c r="D36" s="76">
        <v>1.3289579999999999</v>
      </c>
      <c r="E36" s="76">
        <v>0.17039000000000001</v>
      </c>
      <c r="F36" s="76">
        <v>2.6234E-2</v>
      </c>
      <c r="G36" s="76">
        <v>8.4356E-2</v>
      </c>
      <c r="H36" s="76">
        <v>3.0623000000000001E-2</v>
      </c>
      <c r="I36" s="76">
        <v>3.7243999999999999E-2</v>
      </c>
      <c r="J36" s="76">
        <v>7.4285000000000004E-2</v>
      </c>
      <c r="K36" s="76">
        <v>7.9313999999999996E-2</v>
      </c>
      <c r="L36" s="76">
        <v>2.0018999999999999E-2</v>
      </c>
      <c r="M36" s="76">
        <v>3.0261E-2</v>
      </c>
      <c r="N36" s="76">
        <v>2.8462999999999999E-2</v>
      </c>
      <c r="O36" s="76">
        <v>1.4586E-2</v>
      </c>
      <c r="P36" s="76">
        <v>0.183805</v>
      </c>
      <c r="Q36" s="76">
        <v>1.8287999999999999E-2</v>
      </c>
      <c r="R36" s="76">
        <v>0.32807799999999998</v>
      </c>
      <c r="S36" s="76">
        <v>3.9497999999999998E-2</v>
      </c>
      <c r="T36" s="76">
        <v>0</v>
      </c>
      <c r="U36" s="76">
        <v>5.4435999999999998E-2</v>
      </c>
      <c r="V36" s="76">
        <v>0.10907799999999999</v>
      </c>
      <c r="X36" s="75">
        <v>1122.2462190000001</v>
      </c>
      <c r="Y36" s="75">
        <v>726.197228</v>
      </c>
      <c r="Z36" s="75">
        <f t="shared" si="0"/>
        <v>1848.4434470000001</v>
      </c>
    </row>
    <row r="37" spans="1:26" ht="15.75" customHeight="1" x14ac:dyDescent="0.2">
      <c r="A37" s="77" t="s">
        <v>140</v>
      </c>
      <c r="B37" s="53" t="s">
        <v>145</v>
      </c>
      <c r="C37" s="62" t="s">
        <v>27</v>
      </c>
      <c r="D37" s="76">
        <v>0.78892300000000004</v>
      </c>
      <c r="E37" s="76">
        <v>0.78892300000000004</v>
      </c>
      <c r="F37" s="76">
        <v>0</v>
      </c>
      <c r="G37" s="76">
        <v>0</v>
      </c>
      <c r="H37" s="76">
        <v>0</v>
      </c>
      <c r="I37" s="76">
        <v>0</v>
      </c>
      <c r="J37" s="76">
        <v>0</v>
      </c>
      <c r="K37" s="76">
        <v>0</v>
      </c>
      <c r="L37" s="76">
        <v>0</v>
      </c>
      <c r="M37" s="76">
        <v>0</v>
      </c>
      <c r="N37" s="76">
        <v>0</v>
      </c>
      <c r="O37" s="76">
        <v>0</v>
      </c>
      <c r="P37" s="76">
        <v>0</v>
      </c>
      <c r="Q37" s="76">
        <v>0</v>
      </c>
      <c r="R37" s="76">
        <v>0</v>
      </c>
      <c r="S37" s="76">
        <v>0</v>
      </c>
      <c r="T37" s="76">
        <v>0</v>
      </c>
      <c r="U37" s="76">
        <v>0</v>
      </c>
      <c r="V37" s="76">
        <v>0</v>
      </c>
      <c r="X37" s="75">
        <v>103.23407899999999</v>
      </c>
      <c r="Y37" s="75">
        <v>606.57247000000007</v>
      </c>
      <c r="Z37" s="75">
        <f t="shared" si="0"/>
        <v>709.80654900000002</v>
      </c>
    </row>
    <row r="38" spans="1:26" ht="15.75" customHeight="1" x14ac:dyDescent="0.2">
      <c r="A38" s="77" t="s">
        <v>140</v>
      </c>
      <c r="B38" s="53" t="s">
        <v>78</v>
      </c>
      <c r="C38" s="62" t="s">
        <v>58</v>
      </c>
      <c r="D38" s="76">
        <v>21.277249999999999</v>
      </c>
      <c r="E38" s="76">
        <v>0</v>
      </c>
      <c r="F38" s="76">
        <v>0.76239999999999997</v>
      </c>
      <c r="G38" s="76">
        <v>0.10094</v>
      </c>
      <c r="H38" s="76">
        <v>1.950869</v>
      </c>
      <c r="I38" s="76">
        <v>3.1426310000000002</v>
      </c>
      <c r="J38" s="76">
        <v>0</v>
      </c>
      <c r="K38" s="76">
        <v>0</v>
      </c>
      <c r="L38" s="76">
        <v>0</v>
      </c>
      <c r="M38" s="76">
        <v>0</v>
      </c>
      <c r="N38" s="76">
        <v>0</v>
      </c>
      <c r="O38" s="76">
        <v>0.24637899999999999</v>
      </c>
      <c r="P38" s="76">
        <v>0</v>
      </c>
      <c r="Q38" s="76">
        <v>0</v>
      </c>
      <c r="R38" s="76">
        <v>0</v>
      </c>
      <c r="S38" s="76">
        <v>0</v>
      </c>
      <c r="T38" s="76">
        <v>2.178833</v>
      </c>
      <c r="U38" s="76">
        <v>12.67</v>
      </c>
      <c r="V38" s="76">
        <v>0.22519800000000001</v>
      </c>
      <c r="X38" s="75">
        <v>1457.4017759999999</v>
      </c>
      <c r="Y38" s="75">
        <v>6013.7020210000001</v>
      </c>
      <c r="Z38" s="75">
        <f t="shared" si="0"/>
        <v>7471.1037969999998</v>
      </c>
    </row>
    <row r="39" spans="1:26" ht="15.75" customHeight="1" x14ac:dyDescent="0.2">
      <c r="A39" s="62" t="s">
        <v>140</v>
      </c>
      <c r="B39" s="53" t="s">
        <v>93</v>
      </c>
      <c r="C39" s="62" t="s">
        <v>94</v>
      </c>
      <c r="D39" s="76">
        <v>18.686018999999998</v>
      </c>
      <c r="E39" s="76">
        <v>2.675989</v>
      </c>
      <c r="F39" s="76">
        <v>2.5244450000000001</v>
      </c>
      <c r="G39" s="76">
        <v>0</v>
      </c>
      <c r="H39" s="76">
        <v>1.5573900000000001</v>
      </c>
      <c r="I39" s="76">
        <v>0.945994</v>
      </c>
      <c r="J39" s="76">
        <v>2.3217129999999999</v>
      </c>
      <c r="K39" s="76">
        <v>0</v>
      </c>
      <c r="L39" s="76">
        <v>0.5</v>
      </c>
      <c r="M39" s="76">
        <v>0</v>
      </c>
      <c r="N39" s="76">
        <v>0</v>
      </c>
      <c r="O39" s="76">
        <v>0.97155599999999998</v>
      </c>
      <c r="P39" s="76">
        <v>0</v>
      </c>
      <c r="Q39" s="76">
        <v>3.5398420000000002</v>
      </c>
      <c r="R39" s="76">
        <v>0.20005000000000001</v>
      </c>
      <c r="S39" s="76">
        <v>0.259239</v>
      </c>
      <c r="T39" s="76">
        <v>0</v>
      </c>
      <c r="U39" s="76">
        <v>0</v>
      </c>
      <c r="V39" s="76">
        <v>3.1898010000000001</v>
      </c>
      <c r="X39" s="75">
        <v>657.19491400000004</v>
      </c>
      <c r="Y39" s="75">
        <v>3602.0537599999998</v>
      </c>
      <c r="Z39" s="75">
        <f t="shared" si="0"/>
        <v>4259.2486739999995</v>
      </c>
    </row>
    <row r="40" spans="1:26" ht="29.25" customHeight="1" x14ac:dyDescent="0.2">
      <c r="A40" s="62" t="s">
        <v>140</v>
      </c>
      <c r="B40" s="53" t="s">
        <v>146</v>
      </c>
      <c r="C40" s="62" t="s">
        <v>42</v>
      </c>
      <c r="D40" s="76">
        <v>427.23278099999999</v>
      </c>
      <c r="E40" s="76">
        <v>65.934012999999993</v>
      </c>
      <c r="F40" s="76">
        <v>49.888703</v>
      </c>
      <c r="G40" s="76">
        <v>18.403482</v>
      </c>
      <c r="H40" s="76">
        <v>32.586125000000003</v>
      </c>
      <c r="I40" s="76">
        <v>33.761297000000006</v>
      </c>
      <c r="J40" s="76">
        <v>36.055379000000002</v>
      </c>
      <c r="K40" s="76">
        <v>11.54654</v>
      </c>
      <c r="L40" s="76">
        <v>72.489500000000007</v>
      </c>
      <c r="M40" s="76">
        <v>2.3492069999999998</v>
      </c>
      <c r="N40" s="76">
        <v>12.323109000000001</v>
      </c>
      <c r="O40" s="76">
        <v>4.7671609999999998</v>
      </c>
      <c r="P40" s="76">
        <v>9.0547930000000001</v>
      </c>
      <c r="Q40" s="76">
        <v>54.749147000000001</v>
      </c>
      <c r="R40" s="76">
        <v>1.418776</v>
      </c>
      <c r="S40" s="76">
        <v>3.4960230000000001</v>
      </c>
      <c r="T40" s="76">
        <v>5.4753379999999998</v>
      </c>
      <c r="U40" s="76">
        <v>3.4768370000000002</v>
      </c>
      <c r="V40" s="76">
        <v>9.4573509999999992</v>
      </c>
    </row>
    <row r="41" spans="1:26" ht="17.25" customHeight="1" x14ac:dyDescent="0.2">
      <c r="A41" s="77" t="s">
        <v>140</v>
      </c>
      <c r="B41" s="53" t="s">
        <v>136</v>
      </c>
      <c r="C41" s="62" t="s">
        <v>128</v>
      </c>
      <c r="D41" s="76">
        <v>2.9951999999999999E-2</v>
      </c>
      <c r="E41" s="76">
        <v>0</v>
      </c>
      <c r="F41" s="76">
        <v>0</v>
      </c>
      <c r="G41" s="76">
        <v>0</v>
      </c>
      <c r="H41" s="76">
        <v>0</v>
      </c>
      <c r="I41" s="76">
        <v>0</v>
      </c>
      <c r="J41" s="76">
        <v>0</v>
      </c>
      <c r="K41" s="76">
        <v>2.9951999999999999E-2</v>
      </c>
      <c r="L41" s="76">
        <v>0</v>
      </c>
      <c r="M41" s="76">
        <v>0</v>
      </c>
      <c r="N41" s="76">
        <v>0</v>
      </c>
      <c r="O41" s="76">
        <v>0</v>
      </c>
      <c r="P41" s="76">
        <v>0</v>
      </c>
      <c r="Q41" s="76">
        <v>0</v>
      </c>
      <c r="R41" s="76">
        <v>0</v>
      </c>
      <c r="S41" s="76">
        <v>0</v>
      </c>
      <c r="T41" s="76">
        <v>0</v>
      </c>
      <c r="U41" s="76">
        <v>0</v>
      </c>
      <c r="V41" s="76">
        <v>0</v>
      </c>
    </row>
    <row r="42" spans="1:26" ht="17.25" customHeight="1" x14ac:dyDescent="0.2">
      <c r="A42" s="77" t="s">
        <v>140</v>
      </c>
      <c r="B42" s="53" t="s">
        <v>138</v>
      </c>
      <c r="C42" s="62" t="s">
        <v>130</v>
      </c>
      <c r="D42" s="76">
        <v>6.1701189999999988</v>
      </c>
      <c r="E42" s="76">
        <v>1.991603</v>
      </c>
      <c r="F42" s="76">
        <v>0.44213599999999997</v>
      </c>
      <c r="G42" s="76">
        <v>0.44372099999999998</v>
      </c>
      <c r="H42" s="76">
        <v>0.17136100000000001</v>
      </c>
      <c r="I42" s="76">
        <v>0.45057900000000001</v>
      </c>
      <c r="J42" s="76">
        <v>0.702407</v>
      </c>
      <c r="K42" s="76">
        <v>0</v>
      </c>
      <c r="L42" s="76">
        <v>0.36446299999999998</v>
      </c>
      <c r="M42" s="76">
        <v>0</v>
      </c>
      <c r="N42" s="76">
        <v>0.13298399999999999</v>
      </c>
      <c r="O42" s="76">
        <v>0</v>
      </c>
      <c r="P42" s="76">
        <v>0.42496899999999999</v>
      </c>
      <c r="Q42" s="76">
        <v>0.244812</v>
      </c>
      <c r="R42" s="76">
        <v>0.327488</v>
      </c>
      <c r="S42" s="76">
        <v>7.8337000000000004E-2</v>
      </c>
      <c r="T42" s="76">
        <v>0</v>
      </c>
      <c r="U42" s="76">
        <v>0.31562400000000002</v>
      </c>
      <c r="V42" s="76">
        <v>7.9634999999999997E-2</v>
      </c>
    </row>
    <row r="43" spans="1:26" ht="17.25" customHeight="1" x14ac:dyDescent="0.2">
      <c r="A43" s="63" t="s">
        <v>41</v>
      </c>
      <c r="B43" s="67" t="s">
        <v>98</v>
      </c>
      <c r="C43" s="63" t="s">
        <v>99</v>
      </c>
      <c r="D43" s="75">
        <v>8.5349900000000005</v>
      </c>
      <c r="E43" s="75">
        <v>0.29254400000000003</v>
      </c>
      <c r="F43" s="75">
        <v>1.226429</v>
      </c>
      <c r="G43" s="75">
        <v>1.4749840000000001</v>
      </c>
      <c r="H43" s="75">
        <v>9.9193000000000003E-2</v>
      </c>
      <c r="I43" s="75">
        <v>6.7507999999999999E-2</v>
      </c>
      <c r="J43" s="75">
        <v>0.19989699999999999</v>
      </c>
      <c r="K43" s="75">
        <v>0.63921300000000003</v>
      </c>
      <c r="L43" s="75">
        <v>0.83383799999999997</v>
      </c>
      <c r="M43" s="75">
        <v>0.13145799999999999</v>
      </c>
      <c r="N43" s="75">
        <v>0.33385500000000001</v>
      </c>
      <c r="O43" s="75">
        <v>0.34348699999999999</v>
      </c>
      <c r="P43" s="75">
        <v>0.27565099999999998</v>
      </c>
      <c r="Q43" s="75">
        <v>5.8860000000000003E-2</v>
      </c>
      <c r="R43" s="75">
        <v>4.4086E-2</v>
      </c>
      <c r="S43" s="75">
        <v>0.44886300000000001</v>
      </c>
      <c r="T43" s="75">
        <v>0.34614400000000001</v>
      </c>
      <c r="U43" s="75">
        <v>1.3233280000000001</v>
      </c>
      <c r="V43" s="75">
        <v>0.395652</v>
      </c>
    </row>
    <row r="44" spans="1:26" ht="17.25" customHeight="1" x14ac:dyDescent="0.2">
      <c r="A44" s="63" t="s">
        <v>48</v>
      </c>
      <c r="B44" s="67" t="s">
        <v>190</v>
      </c>
      <c r="C44" s="63" t="s">
        <v>100</v>
      </c>
      <c r="D44" s="75">
        <v>1.7300949999999999</v>
      </c>
      <c r="E44" s="75">
        <v>0.21</v>
      </c>
      <c r="F44" s="75">
        <v>0.518567</v>
      </c>
      <c r="G44" s="75">
        <v>0.34095799999999998</v>
      </c>
      <c r="H44" s="75">
        <v>0</v>
      </c>
      <c r="I44" s="75">
        <v>0.23</v>
      </c>
      <c r="J44" s="75">
        <v>0</v>
      </c>
      <c r="K44" s="75">
        <v>0</v>
      </c>
      <c r="L44" s="75">
        <v>0</v>
      </c>
      <c r="M44" s="75">
        <v>0</v>
      </c>
      <c r="N44" s="75">
        <v>0</v>
      </c>
      <c r="O44" s="75">
        <v>0</v>
      </c>
      <c r="P44" s="75">
        <v>0.43057000000000001</v>
      </c>
      <c r="Q44" s="75">
        <v>0</v>
      </c>
      <c r="R44" s="75">
        <v>0</v>
      </c>
      <c r="S44" s="75">
        <v>0</v>
      </c>
      <c r="T44" s="75">
        <v>0</v>
      </c>
      <c r="U44" s="75">
        <v>0</v>
      </c>
      <c r="V44" s="75">
        <v>0</v>
      </c>
    </row>
    <row r="45" spans="1:26" ht="17.25" customHeight="1" x14ac:dyDescent="0.2">
      <c r="A45" s="63" t="s">
        <v>49</v>
      </c>
      <c r="B45" s="67" t="s">
        <v>81</v>
      </c>
      <c r="C45" s="63" t="s">
        <v>79</v>
      </c>
      <c r="D45" s="75">
        <v>1049.1206440000001</v>
      </c>
      <c r="E45" s="75">
        <v>0</v>
      </c>
      <c r="F45" s="75">
        <v>0</v>
      </c>
      <c r="G45" s="75">
        <v>82.510709999999989</v>
      </c>
      <c r="H45" s="75">
        <v>102.439003</v>
      </c>
      <c r="I45" s="75">
        <v>54.087297</v>
      </c>
      <c r="J45" s="75">
        <v>99.253458000000009</v>
      </c>
      <c r="K45" s="75">
        <v>44.303249000000001</v>
      </c>
      <c r="L45" s="75">
        <v>135.864462</v>
      </c>
      <c r="M45" s="75">
        <v>11.03809</v>
      </c>
      <c r="N45" s="75">
        <v>21.474804000000002</v>
      </c>
      <c r="O45" s="75">
        <v>45.620874999999998</v>
      </c>
      <c r="P45" s="75">
        <v>38.856293999999998</v>
      </c>
      <c r="Q45" s="75">
        <v>104.86433099999999</v>
      </c>
      <c r="R45" s="75">
        <v>35.141976999999997</v>
      </c>
      <c r="S45" s="75">
        <v>51.228479</v>
      </c>
      <c r="T45" s="75">
        <v>27.155923999999999</v>
      </c>
      <c r="U45" s="75">
        <v>120.944365</v>
      </c>
      <c r="V45" s="75">
        <v>74.337326000000004</v>
      </c>
    </row>
    <row r="46" spans="1:26" ht="17.25" customHeight="1" x14ac:dyDescent="0.2">
      <c r="A46" s="63" t="s">
        <v>50</v>
      </c>
      <c r="B46" s="67" t="s">
        <v>82</v>
      </c>
      <c r="C46" s="63" t="s">
        <v>80</v>
      </c>
      <c r="D46" s="75">
        <v>306.81988200000001</v>
      </c>
      <c r="E46" s="75">
        <v>111.67409600000001</v>
      </c>
      <c r="F46" s="75">
        <v>195.14578600000002</v>
      </c>
      <c r="G46" s="75">
        <v>0</v>
      </c>
      <c r="H46" s="75">
        <v>0</v>
      </c>
      <c r="I46" s="75">
        <v>0</v>
      </c>
      <c r="J46" s="75">
        <v>0</v>
      </c>
      <c r="K46" s="75">
        <v>0</v>
      </c>
      <c r="L46" s="75">
        <v>0</v>
      </c>
      <c r="M46" s="75">
        <v>0</v>
      </c>
      <c r="N46" s="75">
        <v>0</v>
      </c>
      <c r="O46" s="75">
        <v>0</v>
      </c>
      <c r="P46" s="75">
        <v>0</v>
      </c>
      <c r="Q46" s="75">
        <v>0</v>
      </c>
      <c r="R46" s="75">
        <v>0</v>
      </c>
      <c r="S46" s="75">
        <v>0</v>
      </c>
      <c r="T46" s="75">
        <v>0</v>
      </c>
      <c r="U46" s="75">
        <v>0</v>
      </c>
      <c r="V46" s="75">
        <v>0</v>
      </c>
    </row>
    <row r="47" spans="1:26" ht="17.25" customHeight="1" x14ac:dyDescent="0.2">
      <c r="A47" s="63" t="s">
        <v>87</v>
      </c>
      <c r="B47" s="67" t="s">
        <v>83</v>
      </c>
      <c r="C47" s="63" t="s">
        <v>85</v>
      </c>
      <c r="D47" s="75">
        <v>27.288627000000005</v>
      </c>
      <c r="E47" s="75">
        <v>5.2211809999999996</v>
      </c>
      <c r="F47" s="75">
        <v>6.3032500000000002</v>
      </c>
      <c r="G47" s="75">
        <v>1.4981690000000001</v>
      </c>
      <c r="H47" s="75">
        <v>0.30258000000000002</v>
      </c>
      <c r="I47" s="75">
        <v>1.5351300000000001</v>
      </c>
      <c r="J47" s="75">
        <v>3.803347</v>
      </c>
      <c r="K47" s="75">
        <v>0.94075000000000009</v>
      </c>
      <c r="L47" s="75">
        <v>0.82135000000000002</v>
      </c>
      <c r="M47" s="75">
        <v>0.96306099999999994</v>
      </c>
      <c r="N47" s="75">
        <v>0.61741199999999996</v>
      </c>
      <c r="O47" s="75">
        <v>0.94096000000000002</v>
      </c>
      <c r="P47" s="75">
        <v>0.310863</v>
      </c>
      <c r="Q47" s="75">
        <v>1.056179</v>
      </c>
      <c r="R47" s="75">
        <v>0.83076000000000005</v>
      </c>
      <c r="S47" s="75">
        <v>0.51692000000000005</v>
      </c>
      <c r="T47" s="75">
        <v>0.48255500000000001</v>
      </c>
      <c r="U47" s="75">
        <v>0.80401800000000001</v>
      </c>
      <c r="V47" s="75">
        <v>0.340142</v>
      </c>
    </row>
    <row r="48" spans="1:26" ht="17.25" customHeight="1" x14ac:dyDescent="0.2">
      <c r="A48" s="63" t="s">
        <v>88</v>
      </c>
      <c r="B48" s="67" t="s">
        <v>84</v>
      </c>
      <c r="C48" s="63" t="s">
        <v>86</v>
      </c>
      <c r="D48" s="75">
        <v>1.5869430000000002</v>
      </c>
      <c r="E48" s="75">
        <v>0</v>
      </c>
      <c r="F48" s="75">
        <v>0</v>
      </c>
      <c r="G48" s="75">
        <v>0</v>
      </c>
      <c r="H48" s="75">
        <v>0</v>
      </c>
      <c r="I48" s="75">
        <v>0</v>
      </c>
      <c r="J48" s="75">
        <v>0</v>
      </c>
      <c r="K48" s="75">
        <v>0</v>
      </c>
      <c r="L48" s="75">
        <v>0</v>
      </c>
      <c r="M48" s="75">
        <v>0</v>
      </c>
      <c r="N48" s="75">
        <v>0</v>
      </c>
      <c r="O48" s="75">
        <v>0</v>
      </c>
      <c r="P48" s="75">
        <v>0</v>
      </c>
      <c r="Q48" s="75">
        <v>0</v>
      </c>
      <c r="R48" s="75">
        <v>0</v>
      </c>
      <c r="S48" s="75">
        <v>0.548709</v>
      </c>
      <c r="T48" s="75">
        <v>0</v>
      </c>
      <c r="U48" s="75">
        <v>0</v>
      </c>
      <c r="V48" s="75">
        <v>1.0382340000000001</v>
      </c>
    </row>
    <row r="49" spans="1:22" ht="17.25" customHeight="1" x14ac:dyDescent="0.2">
      <c r="A49" s="63" t="s">
        <v>89</v>
      </c>
      <c r="B49" s="67" t="s">
        <v>169</v>
      </c>
      <c r="C49" s="63" t="s">
        <v>101</v>
      </c>
      <c r="D49" s="75">
        <v>19.462057000000001</v>
      </c>
      <c r="E49" s="75">
        <v>0.49824299999999999</v>
      </c>
      <c r="F49" s="75">
        <v>2.3120419999999999</v>
      </c>
      <c r="G49" s="75">
        <v>0</v>
      </c>
      <c r="H49" s="75">
        <v>0</v>
      </c>
      <c r="I49" s="75">
        <v>1.4585440000000001</v>
      </c>
      <c r="J49" s="75">
        <v>6.6884100000000002</v>
      </c>
      <c r="K49" s="75">
        <v>0</v>
      </c>
      <c r="L49" s="75">
        <v>1.9703919999999999</v>
      </c>
      <c r="M49" s="75">
        <v>0.10585600000000001</v>
      </c>
      <c r="N49" s="75">
        <v>1.7690729999999999</v>
      </c>
      <c r="O49" s="75">
        <v>0.60806400000000005</v>
      </c>
      <c r="P49" s="75">
        <v>0</v>
      </c>
      <c r="Q49" s="75">
        <v>1.916668</v>
      </c>
      <c r="R49" s="75">
        <v>0</v>
      </c>
      <c r="S49" s="75">
        <v>0.289713</v>
      </c>
      <c r="T49" s="75">
        <v>0</v>
      </c>
      <c r="U49" s="75">
        <v>0</v>
      </c>
      <c r="V49" s="75">
        <v>1.8450519999999999</v>
      </c>
    </row>
    <row r="50" spans="1:22" ht="17.25" customHeight="1" x14ac:dyDescent="0.2">
      <c r="A50" s="63" t="s">
        <v>92</v>
      </c>
      <c r="B50" s="67" t="s">
        <v>106</v>
      </c>
      <c r="C50" s="63" t="s">
        <v>107</v>
      </c>
      <c r="D50" s="75">
        <v>996.443533</v>
      </c>
      <c r="E50" s="75">
        <v>53.318542999999998</v>
      </c>
      <c r="F50" s="75">
        <v>87.155890999999997</v>
      </c>
      <c r="G50" s="75">
        <v>100.02966600000001</v>
      </c>
      <c r="H50" s="75">
        <v>7.161092</v>
      </c>
      <c r="I50" s="75">
        <v>88.353341999999998</v>
      </c>
      <c r="J50" s="75">
        <v>7.7245840000000001</v>
      </c>
      <c r="K50" s="75">
        <v>0</v>
      </c>
      <c r="L50" s="75">
        <v>48.189779000000001</v>
      </c>
      <c r="M50" s="75">
        <v>21.359233</v>
      </c>
      <c r="N50" s="75">
        <v>58.732843000000003</v>
      </c>
      <c r="O50" s="75">
        <v>26.14113</v>
      </c>
      <c r="P50" s="75">
        <v>64.158913999999996</v>
      </c>
      <c r="Q50" s="75">
        <v>80.511206000000001</v>
      </c>
      <c r="R50" s="75">
        <v>87.680535000000006</v>
      </c>
      <c r="S50" s="75">
        <v>57.762748999999999</v>
      </c>
      <c r="T50" s="75">
        <v>76.216309999999993</v>
      </c>
      <c r="U50" s="75">
        <v>56.100158</v>
      </c>
      <c r="V50" s="75">
        <v>75.847558000000006</v>
      </c>
    </row>
    <row r="51" spans="1:22" ht="17.25" customHeight="1" x14ac:dyDescent="0.2">
      <c r="A51" s="63" t="s">
        <v>95</v>
      </c>
      <c r="B51" s="67" t="s">
        <v>51</v>
      </c>
      <c r="C51" s="63" t="s">
        <v>103</v>
      </c>
      <c r="D51" s="75">
        <v>275.56047599999999</v>
      </c>
      <c r="E51" s="75">
        <v>0</v>
      </c>
      <c r="F51" s="75">
        <v>5.5325699999999998</v>
      </c>
      <c r="G51" s="75">
        <v>13.905614</v>
      </c>
      <c r="H51" s="75">
        <v>3.2485650000000001</v>
      </c>
      <c r="I51" s="75">
        <v>0</v>
      </c>
      <c r="J51" s="75">
        <v>201.728703</v>
      </c>
      <c r="K51" s="75">
        <v>5.417675</v>
      </c>
      <c r="L51" s="75">
        <v>0</v>
      </c>
      <c r="M51" s="75">
        <v>0</v>
      </c>
      <c r="N51" s="75">
        <v>0</v>
      </c>
      <c r="O51" s="75">
        <v>1.499943</v>
      </c>
      <c r="P51" s="75">
        <v>0</v>
      </c>
      <c r="Q51" s="75">
        <v>0</v>
      </c>
      <c r="R51" s="75">
        <v>0</v>
      </c>
      <c r="S51" s="75">
        <v>0</v>
      </c>
      <c r="T51" s="75">
        <v>0</v>
      </c>
      <c r="U51" s="75">
        <v>0.51032</v>
      </c>
      <c r="V51" s="75">
        <v>43.717086000000002</v>
      </c>
    </row>
    <row r="52" spans="1:22" ht="17.25" customHeight="1" x14ac:dyDescent="0.2">
      <c r="A52" s="63" t="s">
        <v>96</v>
      </c>
      <c r="B52" s="67" t="s">
        <v>104</v>
      </c>
      <c r="C52" s="63" t="s">
        <v>105</v>
      </c>
      <c r="D52" s="75">
        <v>2.1933449999999999</v>
      </c>
      <c r="E52" s="75">
        <v>0.39744299999999999</v>
      </c>
      <c r="F52" s="75">
        <v>1.7959020000000001</v>
      </c>
      <c r="G52" s="75">
        <v>0</v>
      </c>
      <c r="H52" s="75">
        <v>0</v>
      </c>
      <c r="I52" s="75">
        <v>0</v>
      </c>
      <c r="J52" s="75">
        <v>0</v>
      </c>
      <c r="K52" s="75">
        <v>0</v>
      </c>
      <c r="L52" s="75">
        <v>0</v>
      </c>
      <c r="M52" s="75">
        <v>0</v>
      </c>
      <c r="N52" s="75">
        <v>0</v>
      </c>
      <c r="O52" s="75">
        <v>0</v>
      </c>
      <c r="P52" s="75">
        <v>0</v>
      </c>
      <c r="Q52" s="75">
        <v>0</v>
      </c>
      <c r="R52" s="75">
        <v>0</v>
      </c>
      <c r="S52" s="75">
        <v>0</v>
      </c>
      <c r="T52" s="75">
        <v>0</v>
      </c>
      <c r="U52" s="75">
        <v>0</v>
      </c>
      <c r="V52" s="75">
        <v>0</v>
      </c>
    </row>
    <row r="53" spans="1:22" ht="19.5" customHeight="1" x14ac:dyDescent="0.2">
      <c r="A53" s="64">
        <v>3</v>
      </c>
      <c r="B53" s="147" t="s">
        <v>148</v>
      </c>
      <c r="C53" s="64" t="s">
        <v>149</v>
      </c>
      <c r="D53" s="74">
        <v>2422.4058059999998</v>
      </c>
      <c r="E53" s="74">
        <v>0.42764200000000002</v>
      </c>
      <c r="F53" s="74">
        <v>51.049168999999999</v>
      </c>
      <c r="G53" s="74">
        <v>669.7349079999999</v>
      </c>
      <c r="H53" s="74">
        <v>71.428483</v>
      </c>
      <c r="I53" s="74">
        <v>31.737084000000003</v>
      </c>
      <c r="J53" s="74">
        <v>427.56443199999995</v>
      </c>
      <c r="K53" s="74">
        <v>149.25434999999999</v>
      </c>
      <c r="L53" s="74">
        <v>9.3484490000000005</v>
      </c>
      <c r="M53" s="74">
        <v>21.343862000000001</v>
      </c>
      <c r="N53" s="74">
        <v>1.942688</v>
      </c>
      <c r="O53" s="74">
        <v>28.718458999999999</v>
      </c>
      <c r="P53" s="74">
        <v>251.43155899999999</v>
      </c>
      <c r="Q53" s="74">
        <v>0.18437200000000001</v>
      </c>
      <c r="R53" s="74">
        <v>306.08801799999998</v>
      </c>
      <c r="S53" s="74">
        <v>1.4705940000000002</v>
      </c>
      <c r="T53" s="74">
        <v>58.506723000000001</v>
      </c>
      <c r="U53" s="74">
        <v>168.53104300000001</v>
      </c>
      <c r="V53" s="74">
        <v>173.64397100000002</v>
      </c>
    </row>
    <row r="54" spans="1:22" s="70" customFormat="1" x14ac:dyDescent="0.2">
      <c r="A54" s="151"/>
      <c r="B54" s="151"/>
      <c r="C54" s="151"/>
      <c r="D54" s="151"/>
      <c r="F54" s="71"/>
    </row>
  </sheetData>
  <mergeCells count="9">
    <mergeCell ref="A54:D54"/>
    <mergeCell ref="A1:B1"/>
    <mergeCell ref="A2:V2"/>
    <mergeCell ref="S3:V3"/>
    <mergeCell ref="A4:A5"/>
    <mergeCell ref="B4:B5"/>
    <mergeCell ref="C4:C5"/>
    <mergeCell ref="D4:D5"/>
    <mergeCell ref="E4:V4"/>
  </mergeCells>
  <phoneticPr fontId="22" type="noConversion"/>
  <pageMargins left="0.11811023622047245" right="0.11811023622047245" top="0.19685039370078741" bottom="0.11811023622047245" header="0" footer="0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"/>
  <sheetViews>
    <sheetView showZeros="0" workbookViewId="0">
      <selection activeCell="A2" sqref="A2:V2"/>
    </sheetView>
  </sheetViews>
  <sheetFormatPr defaultColWidth="9.140625" defaultRowHeight="16.5" x14ac:dyDescent="0.2"/>
  <cols>
    <col min="1" max="1" width="4.42578125" style="4" bestFit="1" customWidth="1"/>
    <col min="2" max="2" width="32.5703125" style="4" customWidth="1"/>
    <col min="3" max="3" width="5.7109375" style="4" customWidth="1"/>
    <col min="4" max="4" width="10.28515625" style="4" customWidth="1"/>
    <col min="5" max="5" width="8.140625" style="4" customWidth="1"/>
    <col min="6" max="7" width="7.7109375" style="4" customWidth="1"/>
    <col min="8" max="8" width="8.28515625" style="4" customWidth="1"/>
    <col min="9" max="9" width="7.28515625" style="4" customWidth="1"/>
    <col min="10" max="11" width="7.7109375" style="4" customWidth="1"/>
    <col min="12" max="12" width="7.85546875" style="4" customWidth="1"/>
    <col min="13" max="13" width="7" style="4" customWidth="1"/>
    <col min="14" max="14" width="7.5703125" style="4" customWidth="1"/>
    <col min="15" max="16" width="7.7109375" style="4" customWidth="1"/>
    <col min="17" max="17" width="8.28515625" style="4" customWidth="1"/>
    <col min="18" max="18" width="7.140625" style="4" customWidth="1"/>
    <col min="19" max="19" width="7.42578125" style="4" customWidth="1"/>
    <col min="20" max="20" width="8" style="4" customWidth="1"/>
    <col min="21" max="21" width="7" style="4" customWidth="1"/>
    <col min="22" max="22" width="7.5703125" style="4" customWidth="1"/>
    <col min="23" max="16384" width="9.140625" style="4"/>
  </cols>
  <sheetData>
    <row r="1" spans="1:22" x14ac:dyDescent="0.2">
      <c r="A1" s="161" t="s">
        <v>228</v>
      </c>
      <c r="B1" s="161"/>
    </row>
    <row r="2" spans="1:22" ht="44.25" customHeight="1" x14ac:dyDescent="0.2">
      <c r="A2" s="153" t="s">
        <v>232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</row>
    <row r="3" spans="1:22" s="60" customFormat="1" ht="15" x14ac:dyDescent="0.25">
      <c r="A3" s="57"/>
      <c r="B3" s="58"/>
      <c r="C3" s="59"/>
      <c r="D3" s="59"/>
      <c r="E3" s="162" t="s">
        <v>29</v>
      </c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</row>
    <row r="4" spans="1:22" s="27" customFormat="1" ht="18.75" customHeight="1" x14ac:dyDescent="0.2">
      <c r="A4" s="163" t="s">
        <v>15</v>
      </c>
      <c r="B4" s="165" t="s">
        <v>108</v>
      </c>
      <c r="C4" s="163" t="s">
        <v>19</v>
      </c>
      <c r="D4" s="163" t="s">
        <v>141</v>
      </c>
      <c r="E4" s="167" t="s">
        <v>152</v>
      </c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</row>
    <row r="5" spans="1:22" s="27" customFormat="1" ht="39.75" customHeight="1" x14ac:dyDescent="0.2">
      <c r="A5" s="164"/>
      <c r="B5" s="166"/>
      <c r="C5" s="164"/>
      <c r="D5" s="163"/>
      <c r="E5" s="23" t="s">
        <v>172</v>
      </c>
      <c r="F5" s="23" t="s">
        <v>173</v>
      </c>
      <c r="G5" s="23" t="s">
        <v>174</v>
      </c>
      <c r="H5" s="23" t="s">
        <v>175</v>
      </c>
      <c r="I5" s="23" t="s">
        <v>176</v>
      </c>
      <c r="J5" s="23" t="s">
        <v>177</v>
      </c>
      <c r="K5" s="23" t="s">
        <v>178</v>
      </c>
      <c r="L5" s="23" t="s">
        <v>179</v>
      </c>
      <c r="M5" s="23" t="s">
        <v>180</v>
      </c>
      <c r="N5" s="23" t="s">
        <v>181</v>
      </c>
      <c r="O5" s="23" t="s">
        <v>182</v>
      </c>
      <c r="P5" s="23" t="s">
        <v>183</v>
      </c>
      <c r="Q5" s="23" t="s">
        <v>184</v>
      </c>
      <c r="R5" s="23" t="s">
        <v>185</v>
      </c>
      <c r="S5" s="23" t="s">
        <v>186</v>
      </c>
      <c r="T5" s="23" t="s">
        <v>187</v>
      </c>
      <c r="U5" s="23" t="s">
        <v>188</v>
      </c>
      <c r="V5" s="23" t="s">
        <v>189</v>
      </c>
    </row>
    <row r="6" spans="1:22" s="61" customFormat="1" ht="11.25" x14ac:dyDescent="0.2">
      <c r="A6" s="6">
        <v>-1</v>
      </c>
      <c r="B6" s="6">
        <v>-2</v>
      </c>
      <c r="C6" s="6">
        <v>-3</v>
      </c>
      <c r="D6" s="6" t="s">
        <v>113</v>
      </c>
      <c r="E6" s="6">
        <v>-5</v>
      </c>
      <c r="F6" s="6">
        <v>-6</v>
      </c>
      <c r="G6" s="6">
        <v>-7</v>
      </c>
      <c r="H6" s="6">
        <v>-8</v>
      </c>
      <c r="I6" s="6">
        <v>-9</v>
      </c>
      <c r="J6" s="6">
        <v>-10</v>
      </c>
      <c r="K6" s="6">
        <v>-11</v>
      </c>
      <c r="L6" s="6">
        <v>-12</v>
      </c>
      <c r="M6" s="6">
        <v>-13</v>
      </c>
      <c r="N6" s="6">
        <v>-14</v>
      </c>
      <c r="O6" s="6">
        <v>-15</v>
      </c>
      <c r="P6" s="6">
        <v>-16</v>
      </c>
      <c r="Q6" s="6">
        <v>-17</v>
      </c>
      <c r="R6" s="6">
        <v>-18</v>
      </c>
      <c r="S6" s="6">
        <v>-19</v>
      </c>
      <c r="T6" s="6">
        <v>-20</v>
      </c>
      <c r="U6" s="6">
        <v>-21</v>
      </c>
      <c r="V6" s="6">
        <v>-21</v>
      </c>
    </row>
    <row r="7" spans="1:22" s="27" customFormat="1" ht="18" customHeight="1" x14ac:dyDescent="0.2">
      <c r="A7" s="23">
        <v>1</v>
      </c>
      <c r="B7" s="65" t="s">
        <v>30</v>
      </c>
      <c r="C7" s="66" t="s">
        <v>20</v>
      </c>
      <c r="D7" s="97">
        <v>1166.4399999999998</v>
      </c>
      <c r="E7" s="81">
        <v>36.36</v>
      </c>
      <c r="F7" s="81">
        <v>81.09</v>
      </c>
      <c r="G7" s="81">
        <v>40.69</v>
      </c>
      <c r="H7" s="81">
        <v>71.03</v>
      </c>
      <c r="I7" s="81">
        <v>18.799999999999997</v>
      </c>
      <c r="J7" s="81">
        <v>402.48</v>
      </c>
      <c r="K7" s="81">
        <v>22.68</v>
      </c>
      <c r="L7" s="81">
        <v>49.54</v>
      </c>
      <c r="M7" s="81">
        <v>64.099999999999994</v>
      </c>
      <c r="N7" s="81">
        <v>10.02</v>
      </c>
      <c r="O7" s="81">
        <v>75.569999999999993</v>
      </c>
      <c r="P7" s="81">
        <v>139.78</v>
      </c>
      <c r="Q7" s="81">
        <v>19.259999999999998</v>
      </c>
      <c r="R7" s="81">
        <v>0.30000000000000004</v>
      </c>
      <c r="S7" s="81">
        <v>26.2</v>
      </c>
      <c r="T7" s="81">
        <v>4.32</v>
      </c>
      <c r="U7" s="81">
        <v>74.81</v>
      </c>
      <c r="V7" s="81">
        <v>29.41</v>
      </c>
    </row>
    <row r="8" spans="1:22" s="28" customFormat="1" ht="18" customHeight="1" x14ac:dyDescent="0.2">
      <c r="A8" s="63" t="s">
        <v>0</v>
      </c>
      <c r="B8" s="67" t="s">
        <v>139</v>
      </c>
      <c r="C8" s="68" t="s">
        <v>64</v>
      </c>
      <c r="D8" s="98">
        <v>20.490000000000002</v>
      </c>
      <c r="E8" s="82">
        <v>2.6500000000000004</v>
      </c>
      <c r="F8" s="82">
        <v>3.51</v>
      </c>
      <c r="G8" s="82">
        <v>2.4700000000000002</v>
      </c>
      <c r="H8" s="82">
        <v>3.1200000000000006</v>
      </c>
      <c r="I8" s="82">
        <v>0.11</v>
      </c>
      <c r="J8" s="82">
        <v>0</v>
      </c>
      <c r="K8" s="82">
        <v>0</v>
      </c>
      <c r="L8" s="82">
        <v>0.21000000000000002</v>
      </c>
      <c r="M8" s="82">
        <v>0</v>
      </c>
      <c r="N8" s="82">
        <v>0.55000000000000004</v>
      </c>
      <c r="O8" s="82">
        <v>1.39</v>
      </c>
      <c r="P8" s="82">
        <v>0.1</v>
      </c>
      <c r="Q8" s="82">
        <v>0.2</v>
      </c>
      <c r="R8" s="82">
        <v>0.1</v>
      </c>
      <c r="S8" s="82">
        <v>0.68</v>
      </c>
      <c r="T8" s="82">
        <v>0</v>
      </c>
      <c r="U8" s="82">
        <v>4.26</v>
      </c>
      <c r="V8" s="82">
        <v>1.1400000000000001</v>
      </c>
    </row>
    <row r="9" spans="1:22" s="27" customFormat="1" ht="18" customHeight="1" x14ac:dyDescent="0.2">
      <c r="A9" s="62"/>
      <c r="B9" s="53" t="s">
        <v>66</v>
      </c>
      <c r="C9" s="69" t="s">
        <v>63</v>
      </c>
      <c r="D9" s="99">
        <v>14.72</v>
      </c>
      <c r="E9" s="84">
        <v>2.6500000000000004</v>
      </c>
      <c r="F9" s="84">
        <v>3.51</v>
      </c>
      <c r="G9" s="84">
        <v>1.1000000000000001</v>
      </c>
      <c r="H9" s="84">
        <v>3.1200000000000006</v>
      </c>
      <c r="I9" s="84">
        <v>0.11</v>
      </c>
      <c r="J9" s="84">
        <v>0</v>
      </c>
      <c r="K9" s="84">
        <v>0</v>
      </c>
      <c r="L9" s="84">
        <v>0.21000000000000002</v>
      </c>
      <c r="M9" s="84">
        <v>0</v>
      </c>
      <c r="N9" s="84">
        <v>0.55000000000000004</v>
      </c>
      <c r="O9" s="84">
        <v>1.39</v>
      </c>
      <c r="P9" s="84">
        <v>0.1</v>
      </c>
      <c r="Q9" s="84">
        <v>0.2</v>
      </c>
      <c r="R9" s="84">
        <v>0.1</v>
      </c>
      <c r="S9" s="84">
        <v>0.68</v>
      </c>
      <c r="T9" s="84">
        <v>0</v>
      </c>
      <c r="U9" s="84">
        <v>1</v>
      </c>
      <c r="V9" s="84">
        <v>0</v>
      </c>
    </row>
    <row r="10" spans="1:22" s="27" customFormat="1" ht="18" hidden="1" customHeight="1" x14ac:dyDescent="0.2">
      <c r="A10" s="62"/>
      <c r="B10" s="53" t="s">
        <v>131</v>
      </c>
      <c r="C10" s="69" t="s">
        <v>119</v>
      </c>
      <c r="D10" s="99">
        <v>5.77</v>
      </c>
      <c r="E10" s="84">
        <v>0</v>
      </c>
      <c r="F10" s="84">
        <v>0</v>
      </c>
      <c r="G10" s="84">
        <v>1.37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3.26</v>
      </c>
      <c r="V10" s="84">
        <v>1.1400000000000001</v>
      </c>
    </row>
    <row r="11" spans="1:22" s="27" customFormat="1" ht="18" customHeight="1" x14ac:dyDescent="0.2">
      <c r="A11" s="63" t="s">
        <v>1</v>
      </c>
      <c r="B11" s="67" t="s">
        <v>67</v>
      </c>
      <c r="C11" s="68" t="s">
        <v>68</v>
      </c>
      <c r="D11" s="98">
        <v>445.33</v>
      </c>
      <c r="E11" s="82">
        <v>1.53</v>
      </c>
      <c r="F11" s="82">
        <v>45.47</v>
      </c>
      <c r="G11" s="82">
        <v>25.92</v>
      </c>
      <c r="H11" s="82">
        <v>33.549999999999997</v>
      </c>
      <c r="I11" s="82">
        <v>8.19</v>
      </c>
      <c r="J11" s="82">
        <v>65.91</v>
      </c>
      <c r="K11" s="82">
        <v>9.93</v>
      </c>
      <c r="L11" s="82">
        <v>19.759999999999998</v>
      </c>
      <c r="M11" s="82">
        <v>30.599999999999998</v>
      </c>
      <c r="N11" s="82">
        <v>4.97</v>
      </c>
      <c r="O11" s="82">
        <v>11.74</v>
      </c>
      <c r="P11" s="82">
        <v>115.47</v>
      </c>
      <c r="Q11" s="82">
        <v>8.36</v>
      </c>
      <c r="R11" s="82">
        <v>0</v>
      </c>
      <c r="S11" s="82">
        <v>14.219999999999999</v>
      </c>
      <c r="T11" s="82">
        <v>1.98</v>
      </c>
      <c r="U11" s="82">
        <v>34.659999999999997</v>
      </c>
      <c r="V11" s="82">
        <v>13.07</v>
      </c>
    </row>
    <row r="12" spans="1:22" s="27" customFormat="1" ht="18" customHeight="1" x14ac:dyDescent="0.2">
      <c r="A12" s="63" t="s">
        <v>2</v>
      </c>
      <c r="B12" s="67" t="s">
        <v>32</v>
      </c>
      <c r="C12" s="68" t="s">
        <v>37</v>
      </c>
      <c r="D12" s="98">
        <v>390.78999999999991</v>
      </c>
      <c r="E12" s="82">
        <v>13.010000000000002</v>
      </c>
      <c r="F12" s="82">
        <v>32.110000000000007</v>
      </c>
      <c r="G12" s="82">
        <v>12.3</v>
      </c>
      <c r="H12" s="82">
        <v>34.36</v>
      </c>
      <c r="I12" s="82">
        <v>10.5</v>
      </c>
      <c r="J12" s="82">
        <v>56</v>
      </c>
      <c r="K12" s="82">
        <v>12.75</v>
      </c>
      <c r="L12" s="82">
        <v>29.57</v>
      </c>
      <c r="M12" s="82">
        <v>25.5</v>
      </c>
      <c r="N12" s="82">
        <v>4.5</v>
      </c>
      <c r="O12" s="82">
        <v>62.44</v>
      </c>
      <c r="P12" s="82">
        <v>22.12</v>
      </c>
      <c r="Q12" s="82">
        <v>10.7</v>
      </c>
      <c r="R12" s="82">
        <v>0.2</v>
      </c>
      <c r="S12" s="82">
        <v>11.3</v>
      </c>
      <c r="T12" s="82">
        <v>2.34</v>
      </c>
      <c r="U12" s="82">
        <v>35.89</v>
      </c>
      <c r="V12" s="82">
        <v>15.2</v>
      </c>
    </row>
    <row r="13" spans="1:22" s="27" customFormat="1" ht="18" customHeight="1" x14ac:dyDescent="0.2">
      <c r="A13" s="63" t="s">
        <v>3</v>
      </c>
      <c r="B13" s="67" t="s">
        <v>10</v>
      </c>
      <c r="C13" s="68" t="s">
        <v>21</v>
      </c>
      <c r="D13" s="98">
        <v>57.43</v>
      </c>
      <c r="E13" s="82">
        <v>19.170000000000002</v>
      </c>
      <c r="F13" s="82">
        <v>0</v>
      </c>
      <c r="G13" s="82">
        <v>0</v>
      </c>
      <c r="H13" s="82">
        <v>0</v>
      </c>
      <c r="I13" s="82">
        <v>0</v>
      </c>
      <c r="J13" s="82">
        <v>29.58</v>
      </c>
      <c r="K13" s="82">
        <v>0</v>
      </c>
      <c r="L13" s="82">
        <v>0</v>
      </c>
      <c r="M13" s="82">
        <v>8</v>
      </c>
      <c r="N13" s="82">
        <v>0</v>
      </c>
      <c r="O13" s="82">
        <v>0</v>
      </c>
      <c r="P13" s="82">
        <v>0.68</v>
      </c>
      <c r="Q13" s="82">
        <v>0</v>
      </c>
      <c r="R13" s="82">
        <v>0</v>
      </c>
      <c r="S13" s="82">
        <v>0</v>
      </c>
      <c r="T13" s="82">
        <v>0</v>
      </c>
      <c r="U13" s="82">
        <v>0</v>
      </c>
      <c r="V13" s="82">
        <v>0</v>
      </c>
    </row>
    <row r="14" spans="1:22" s="27" customFormat="1" ht="18" customHeight="1" x14ac:dyDescent="0.2">
      <c r="A14" s="63" t="s">
        <v>4</v>
      </c>
      <c r="B14" s="67" t="s">
        <v>33</v>
      </c>
      <c r="C14" s="68" t="s">
        <v>38</v>
      </c>
      <c r="D14" s="98">
        <v>252.4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250.99</v>
      </c>
      <c r="K14" s="82">
        <v>0</v>
      </c>
      <c r="L14" s="82">
        <v>0</v>
      </c>
      <c r="M14" s="82">
        <v>0</v>
      </c>
      <c r="N14" s="82">
        <v>0</v>
      </c>
      <c r="O14" s="82">
        <v>0</v>
      </c>
      <c r="P14" s="82">
        <v>1.41</v>
      </c>
      <c r="Q14" s="82">
        <v>0</v>
      </c>
      <c r="R14" s="82">
        <v>0</v>
      </c>
      <c r="S14" s="82">
        <v>0</v>
      </c>
      <c r="T14" s="82">
        <v>0</v>
      </c>
      <c r="U14" s="82">
        <v>0</v>
      </c>
      <c r="V14" s="82">
        <v>0</v>
      </c>
    </row>
    <row r="15" spans="1:22" s="27" customFormat="1" ht="18" customHeight="1" x14ac:dyDescent="0.2">
      <c r="A15" s="62"/>
      <c r="B15" s="53" t="s">
        <v>161</v>
      </c>
      <c r="C15" s="69" t="s">
        <v>162</v>
      </c>
      <c r="D15" s="100">
        <v>252.4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250.99</v>
      </c>
      <c r="K15" s="82">
        <v>0</v>
      </c>
      <c r="L15" s="82">
        <v>0</v>
      </c>
      <c r="M15" s="82">
        <v>0</v>
      </c>
      <c r="N15" s="82">
        <v>0</v>
      </c>
      <c r="O15" s="82">
        <v>0</v>
      </c>
      <c r="P15" s="82">
        <v>1.41</v>
      </c>
      <c r="Q15" s="82">
        <v>0</v>
      </c>
      <c r="R15" s="82">
        <v>0</v>
      </c>
      <c r="S15" s="82">
        <v>0</v>
      </c>
      <c r="T15" s="82">
        <v>0</v>
      </c>
      <c r="U15" s="82">
        <v>0</v>
      </c>
      <c r="V15" s="82">
        <v>0</v>
      </c>
    </row>
    <row r="16" spans="1:22" s="27" customFormat="1" ht="18" customHeight="1" x14ac:dyDescent="0.2">
      <c r="A16" s="23">
        <v>2</v>
      </c>
      <c r="B16" s="65" t="s">
        <v>31</v>
      </c>
      <c r="C16" s="66" t="s">
        <v>23</v>
      </c>
      <c r="D16" s="97">
        <v>4.0199999999999996</v>
      </c>
      <c r="E16" s="81">
        <v>0</v>
      </c>
      <c r="F16" s="81">
        <v>2.08</v>
      </c>
      <c r="G16" s="81">
        <v>0</v>
      </c>
      <c r="H16" s="81">
        <v>0</v>
      </c>
      <c r="I16" s="81">
        <v>0.11</v>
      </c>
      <c r="J16" s="81">
        <v>0</v>
      </c>
      <c r="K16" s="81">
        <v>0.28000000000000003</v>
      </c>
      <c r="L16" s="81">
        <v>0</v>
      </c>
      <c r="M16" s="81">
        <v>0</v>
      </c>
      <c r="N16" s="81">
        <v>0</v>
      </c>
      <c r="O16" s="81">
        <v>0</v>
      </c>
      <c r="P16" s="81">
        <v>1.17</v>
      </c>
      <c r="Q16" s="81">
        <v>0.1</v>
      </c>
      <c r="R16" s="81">
        <v>0</v>
      </c>
      <c r="S16" s="81">
        <v>0</v>
      </c>
      <c r="T16" s="81">
        <v>0</v>
      </c>
      <c r="U16" s="81">
        <v>0.11</v>
      </c>
      <c r="V16" s="81">
        <v>0.17</v>
      </c>
    </row>
    <row r="17" spans="1:22" s="27" customFormat="1" ht="18" customHeight="1" x14ac:dyDescent="0.2">
      <c r="A17" s="63" t="s">
        <v>16</v>
      </c>
      <c r="B17" s="67" t="s">
        <v>143</v>
      </c>
      <c r="C17" s="63" t="s">
        <v>75</v>
      </c>
      <c r="D17" s="98">
        <v>0.03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0.03</v>
      </c>
      <c r="L17" s="82">
        <v>0</v>
      </c>
      <c r="M17" s="82">
        <v>0</v>
      </c>
      <c r="N17" s="82">
        <v>0</v>
      </c>
      <c r="O17" s="82">
        <v>0</v>
      </c>
      <c r="P17" s="82">
        <v>0</v>
      </c>
      <c r="Q17" s="82">
        <v>0</v>
      </c>
      <c r="R17" s="82">
        <v>0</v>
      </c>
      <c r="S17" s="82">
        <v>0</v>
      </c>
      <c r="T17" s="82">
        <v>0</v>
      </c>
      <c r="U17" s="82">
        <v>0</v>
      </c>
      <c r="V17" s="82">
        <v>0</v>
      </c>
    </row>
    <row r="18" spans="1:22" s="27" customFormat="1" ht="27" customHeight="1" x14ac:dyDescent="0.2">
      <c r="A18" s="63" t="s">
        <v>5</v>
      </c>
      <c r="B18" s="67" t="s">
        <v>144</v>
      </c>
      <c r="C18" s="63" t="s">
        <v>28</v>
      </c>
      <c r="D18" s="98">
        <v>3.6799999999999997</v>
      </c>
      <c r="E18" s="82">
        <v>0</v>
      </c>
      <c r="F18" s="82">
        <v>2</v>
      </c>
      <c r="G18" s="82">
        <v>0</v>
      </c>
      <c r="H18" s="82">
        <v>0</v>
      </c>
      <c r="I18" s="82">
        <v>0.11</v>
      </c>
      <c r="J18" s="82">
        <v>0</v>
      </c>
      <c r="K18" s="82">
        <v>0.12</v>
      </c>
      <c r="L18" s="82">
        <v>0</v>
      </c>
      <c r="M18" s="82">
        <v>0</v>
      </c>
      <c r="N18" s="82">
        <v>0</v>
      </c>
      <c r="O18" s="82">
        <v>0</v>
      </c>
      <c r="P18" s="82">
        <v>1.17</v>
      </c>
      <c r="Q18" s="82">
        <v>0</v>
      </c>
      <c r="R18" s="82">
        <v>0</v>
      </c>
      <c r="S18" s="82">
        <v>0</v>
      </c>
      <c r="T18" s="82">
        <v>0</v>
      </c>
      <c r="U18" s="82">
        <v>0.11</v>
      </c>
      <c r="V18" s="82">
        <v>0.17</v>
      </c>
    </row>
    <row r="19" spans="1:22" s="27" customFormat="1" ht="18" customHeight="1" x14ac:dyDescent="0.2">
      <c r="A19" s="77" t="s">
        <v>140</v>
      </c>
      <c r="B19" s="53" t="s">
        <v>133</v>
      </c>
      <c r="C19" s="62" t="s">
        <v>121</v>
      </c>
      <c r="D19" s="100">
        <v>3.17</v>
      </c>
      <c r="E19" s="83">
        <v>0</v>
      </c>
      <c r="F19" s="83">
        <v>2</v>
      </c>
      <c r="G19" s="83">
        <v>0</v>
      </c>
      <c r="H19" s="83">
        <v>0</v>
      </c>
      <c r="I19" s="83">
        <v>0</v>
      </c>
      <c r="J19" s="83">
        <v>0</v>
      </c>
      <c r="K19" s="83">
        <v>0.12</v>
      </c>
      <c r="L19" s="83">
        <v>0</v>
      </c>
      <c r="M19" s="83">
        <v>0</v>
      </c>
      <c r="N19" s="83">
        <v>0</v>
      </c>
      <c r="O19" s="83">
        <v>0</v>
      </c>
      <c r="P19" s="83">
        <v>1.05</v>
      </c>
      <c r="Q19" s="83">
        <v>0</v>
      </c>
      <c r="R19" s="83">
        <v>0</v>
      </c>
      <c r="S19" s="83">
        <v>0</v>
      </c>
      <c r="T19" s="83">
        <v>0</v>
      </c>
      <c r="U19" s="83">
        <v>0</v>
      </c>
      <c r="V19" s="83">
        <v>0</v>
      </c>
    </row>
    <row r="20" spans="1:22" s="27" customFormat="1" ht="18" customHeight="1" x14ac:dyDescent="0.2">
      <c r="A20" s="77" t="s">
        <v>140</v>
      </c>
      <c r="B20" s="53" t="s">
        <v>163</v>
      </c>
      <c r="C20" s="62" t="s">
        <v>124</v>
      </c>
      <c r="D20" s="100">
        <v>0.17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0</v>
      </c>
      <c r="Q20" s="83">
        <v>0</v>
      </c>
      <c r="R20" s="83">
        <v>0</v>
      </c>
      <c r="S20" s="83">
        <v>0</v>
      </c>
      <c r="T20" s="83">
        <v>0</v>
      </c>
      <c r="U20" s="83">
        <v>0</v>
      </c>
      <c r="V20" s="83">
        <v>0.17</v>
      </c>
    </row>
    <row r="21" spans="1:22" s="27" customFormat="1" ht="18" customHeight="1" x14ac:dyDescent="0.2">
      <c r="A21" s="77" t="s">
        <v>140</v>
      </c>
      <c r="B21" s="53" t="s">
        <v>166</v>
      </c>
      <c r="C21" s="62" t="s">
        <v>126</v>
      </c>
      <c r="D21" s="100">
        <v>0.22</v>
      </c>
      <c r="E21" s="83">
        <v>0</v>
      </c>
      <c r="F21" s="83">
        <v>0</v>
      </c>
      <c r="G21" s="83">
        <v>0</v>
      </c>
      <c r="H21" s="83">
        <v>0</v>
      </c>
      <c r="I21" s="83">
        <v>0.11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0</v>
      </c>
      <c r="P21" s="83">
        <v>0</v>
      </c>
      <c r="Q21" s="83">
        <v>0</v>
      </c>
      <c r="R21" s="83">
        <v>0</v>
      </c>
      <c r="S21" s="83">
        <v>0</v>
      </c>
      <c r="T21" s="83">
        <v>0</v>
      </c>
      <c r="U21" s="83">
        <v>0.11</v>
      </c>
      <c r="V21" s="83">
        <v>0</v>
      </c>
    </row>
    <row r="22" spans="1:22" s="27" customFormat="1" ht="18" customHeight="1" x14ac:dyDescent="0.2">
      <c r="A22" s="77" t="s">
        <v>140</v>
      </c>
      <c r="B22" s="53" t="s">
        <v>165</v>
      </c>
      <c r="C22" s="62" t="s">
        <v>127</v>
      </c>
      <c r="D22" s="100">
        <v>0.12</v>
      </c>
      <c r="E22" s="83">
        <v>0</v>
      </c>
      <c r="F22" s="83">
        <v>0</v>
      </c>
      <c r="G22" s="83">
        <v>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83">
        <v>0.12</v>
      </c>
      <c r="Q22" s="83">
        <v>0</v>
      </c>
      <c r="R22" s="83">
        <v>0</v>
      </c>
      <c r="S22" s="83">
        <v>0</v>
      </c>
      <c r="T22" s="83">
        <v>0</v>
      </c>
      <c r="U22" s="83">
        <v>0</v>
      </c>
      <c r="V22" s="83">
        <v>0</v>
      </c>
    </row>
    <row r="23" spans="1:22" s="27" customFormat="1" ht="18" customHeight="1" x14ac:dyDescent="0.2">
      <c r="A23" s="63" t="s">
        <v>6</v>
      </c>
      <c r="B23" s="67" t="s">
        <v>82</v>
      </c>
      <c r="C23" s="63" t="s">
        <v>80</v>
      </c>
      <c r="D23" s="98">
        <v>0.08</v>
      </c>
      <c r="E23" s="82">
        <v>0</v>
      </c>
      <c r="F23" s="82">
        <v>0.08</v>
      </c>
      <c r="G23" s="82">
        <v>0</v>
      </c>
      <c r="H23" s="82">
        <v>0</v>
      </c>
      <c r="I23" s="82">
        <v>0</v>
      </c>
      <c r="J23" s="82">
        <v>0</v>
      </c>
      <c r="K23" s="82">
        <v>0</v>
      </c>
      <c r="L23" s="82">
        <v>0</v>
      </c>
      <c r="M23" s="82">
        <v>0</v>
      </c>
      <c r="N23" s="82">
        <v>0</v>
      </c>
      <c r="O23" s="82">
        <v>0</v>
      </c>
      <c r="P23" s="82">
        <v>0</v>
      </c>
      <c r="Q23" s="82">
        <v>0</v>
      </c>
      <c r="R23" s="82">
        <v>0</v>
      </c>
      <c r="S23" s="82">
        <v>0</v>
      </c>
      <c r="T23" s="82">
        <v>0</v>
      </c>
      <c r="U23" s="82">
        <v>0</v>
      </c>
      <c r="V23" s="82">
        <v>0</v>
      </c>
    </row>
    <row r="24" spans="1:22" s="27" customFormat="1" ht="18" customHeight="1" x14ac:dyDescent="0.2">
      <c r="A24" s="63" t="s">
        <v>7</v>
      </c>
      <c r="B24" s="67" t="s">
        <v>83</v>
      </c>
      <c r="C24" s="63" t="s">
        <v>85</v>
      </c>
      <c r="D24" s="98">
        <v>0.23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>
        <v>0</v>
      </c>
      <c r="K24" s="82">
        <v>0.13</v>
      </c>
      <c r="L24" s="82">
        <v>0</v>
      </c>
      <c r="M24" s="82">
        <v>0</v>
      </c>
      <c r="N24" s="82">
        <v>0</v>
      </c>
      <c r="O24" s="82">
        <v>0</v>
      </c>
      <c r="P24" s="82">
        <v>0</v>
      </c>
      <c r="Q24" s="82">
        <v>0.1</v>
      </c>
      <c r="R24" s="82">
        <v>0</v>
      </c>
      <c r="S24" s="82">
        <v>0</v>
      </c>
      <c r="T24" s="82">
        <v>0</v>
      </c>
      <c r="U24" s="82">
        <v>0</v>
      </c>
      <c r="V24" s="82">
        <v>0</v>
      </c>
    </row>
    <row r="26" spans="1:22" x14ac:dyDescent="0.2"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</row>
    <row r="28" spans="1:22" x14ac:dyDescent="0.2">
      <c r="D28" s="11"/>
    </row>
    <row r="29" spans="1:22" x14ac:dyDescent="0.2">
      <c r="D29" s="11"/>
    </row>
    <row r="30" spans="1:22" x14ac:dyDescent="0.2">
      <c r="D30" s="11"/>
    </row>
    <row r="31" spans="1:22" x14ac:dyDescent="0.2">
      <c r="D31" s="11"/>
    </row>
    <row r="32" spans="1:22" x14ac:dyDescent="0.2">
      <c r="D32" s="11"/>
    </row>
    <row r="33" spans="4:4" x14ac:dyDescent="0.2">
      <c r="D33" s="11"/>
    </row>
    <row r="34" spans="4:4" x14ac:dyDescent="0.2">
      <c r="D34" s="11"/>
    </row>
    <row r="35" spans="4:4" x14ac:dyDescent="0.2">
      <c r="D35" s="11"/>
    </row>
    <row r="36" spans="4:4" x14ac:dyDescent="0.2">
      <c r="D36" s="11"/>
    </row>
    <row r="37" spans="4:4" x14ac:dyDescent="0.2">
      <c r="D37" s="11"/>
    </row>
    <row r="38" spans="4:4" x14ac:dyDescent="0.2">
      <c r="D38" s="11"/>
    </row>
    <row r="39" spans="4:4" x14ac:dyDescent="0.2">
      <c r="D39" s="11"/>
    </row>
    <row r="40" spans="4:4" x14ac:dyDescent="0.2">
      <c r="D40" s="11"/>
    </row>
    <row r="41" spans="4:4" x14ac:dyDescent="0.2">
      <c r="D41" s="11"/>
    </row>
    <row r="42" spans="4:4" x14ac:dyDescent="0.2">
      <c r="D42" s="11"/>
    </row>
    <row r="43" spans="4:4" x14ac:dyDescent="0.2">
      <c r="D43" s="11"/>
    </row>
  </sheetData>
  <mergeCells count="8">
    <mergeCell ref="A1:B1"/>
    <mergeCell ref="A2:V2"/>
    <mergeCell ref="E3:V3"/>
    <mergeCell ref="A4:A5"/>
    <mergeCell ref="B4:B5"/>
    <mergeCell ref="C4:C5"/>
    <mergeCell ref="D4:D5"/>
    <mergeCell ref="E4:V4"/>
  </mergeCells>
  <phoneticPr fontId="22" type="noConversion"/>
  <pageMargins left="0.11811023622047244" right="0.11811023622047244" top="0.41" bottom="0.11811023622047244" header="0" footer="0"/>
  <pageSetup paperSize="9" scale="7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2"/>
  <sheetViews>
    <sheetView showZeros="0" zoomScale="85" workbookViewId="0">
      <selection activeCell="A2" sqref="A2:V2"/>
    </sheetView>
  </sheetViews>
  <sheetFormatPr defaultColWidth="8.85546875" defaultRowHeight="16.5" x14ac:dyDescent="0.2"/>
  <cols>
    <col min="1" max="1" width="4.42578125" style="13" bestFit="1" customWidth="1"/>
    <col min="2" max="2" width="32.42578125" style="9" customWidth="1"/>
    <col min="3" max="3" width="10.28515625" style="9" bestFit="1" customWidth="1"/>
    <col min="4" max="4" width="12.5703125" style="9" customWidth="1"/>
    <col min="5" max="5" width="7.28515625" style="9" customWidth="1"/>
    <col min="6" max="6" width="8.140625" style="9" customWidth="1"/>
    <col min="7" max="9" width="7.28515625" style="9" customWidth="1"/>
    <col min="10" max="10" width="7.85546875" style="9" bestFit="1" customWidth="1"/>
    <col min="11" max="22" width="7.28515625" style="9" customWidth="1"/>
    <col min="23" max="16384" width="8.85546875" style="9"/>
  </cols>
  <sheetData>
    <row r="1" spans="1:22" ht="18" customHeight="1" x14ac:dyDescent="0.2">
      <c r="A1" s="161" t="s">
        <v>229</v>
      </c>
      <c r="B1" s="161"/>
    </row>
    <row r="2" spans="1:22" ht="41.25" customHeight="1" x14ac:dyDescent="0.2">
      <c r="A2" s="170" t="s">
        <v>233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</row>
    <row r="3" spans="1:22" x14ac:dyDescent="0.2">
      <c r="A3" s="2"/>
      <c r="B3" s="2"/>
      <c r="C3" s="2"/>
      <c r="D3" s="2"/>
      <c r="E3" s="172" t="s">
        <v>29</v>
      </c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</row>
    <row r="4" spans="1:22" ht="24" customHeight="1" x14ac:dyDescent="0.2">
      <c r="A4" s="165" t="s">
        <v>15</v>
      </c>
      <c r="B4" s="165" t="s">
        <v>108</v>
      </c>
      <c r="C4" s="165" t="s">
        <v>19</v>
      </c>
      <c r="D4" s="173" t="s">
        <v>141</v>
      </c>
      <c r="E4" s="167" t="s">
        <v>152</v>
      </c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</row>
    <row r="5" spans="1:22" ht="39.950000000000003" customHeight="1" x14ac:dyDescent="0.2">
      <c r="A5" s="166"/>
      <c r="B5" s="166"/>
      <c r="C5" s="166"/>
      <c r="D5" s="174"/>
      <c r="E5" s="23" t="s">
        <v>172</v>
      </c>
      <c r="F5" s="23" t="s">
        <v>173</v>
      </c>
      <c r="G5" s="23" t="s">
        <v>174</v>
      </c>
      <c r="H5" s="23" t="s">
        <v>175</v>
      </c>
      <c r="I5" s="23" t="s">
        <v>176</v>
      </c>
      <c r="J5" s="23" t="s">
        <v>177</v>
      </c>
      <c r="K5" s="23" t="s">
        <v>178</v>
      </c>
      <c r="L5" s="23" t="s">
        <v>179</v>
      </c>
      <c r="M5" s="23" t="s">
        <v>180</v>
      </c>
      <c r="N5" s="23" t="s">
        <v>181</v>
      </c>
      <c r="O5" s="23" t="s">
        <v>182</v>
      </c>
      <c r="P5" s="23" t="s">
        <v>183</v>
      </c>
      <c r="Q5" s="23" t="s">
        <v>184</v>
      </c>
      <c r="R5" s="23" t="s">
        <v>185</v>
      </c>
      <c r="S5" s="23" t="s">
        <v>186</v>
      </c>
      <c r="T5" s="23" t="s">
        <v>187</v>
      </c>
      <c r="U5" s="23" t="s">
        <v>188</v>
      </c>
      <c r="V5" s="23" t="s">
        <v>189</v>
      </c>
    </row>
    <row r="6" spans="1:22" s="14" customFormat="1" ht="16.5" customHeight="1" x14ac:dyDescent="0.2">
      <c r="A6" s="6">
        <v>-1</v>
      </c>
      <c r="B6" s="6">
        <v>-2</v>
      </c>
      <c r="C6" s="6">
        <v>-3</v>
      </c>
      <c r="D6" s="6" t="s">
        <v>153</v>
      </c>
      <c r="E6" s="6">
        <v>-5</v>
      </c>
      <c r="F6" s="6">
        <v>-6</v>
      </c>
      <c r="G6" s="6">
        <v>-7</v>
      </c>
      <c r="H6" s="6">
        <v>-8</v>
      </c>
      <c r="I6" s="6">
        <v>-9</v>
      </c>
      <c r="J6" s="6">
        <v>-10</v>
      </c>
      <c r="K6" s="6">
        <v>-11</v>
      </c>
      <c r="L6" s="6">
        <v>-12</v>
      </c>
      <c r="M6" s="6">
        <v>-13</v>
      </c>
      <c r="N6" s="6">
        <v>-14</v>
      </c>
      <c r="O6" s="6">
        <v>-15</v>
      </c>
      <c r="P6" s="6">
        <v>-16</v>
      </c>
      <c r="Q6" s="6">
        <v>-17</v>
      </c>
      <c r="R6" s="6">
        <v>-18</v>
      </c>
      <c r="S6" s="6">
        <v>-19</v>
      </c>
      <c r="T6" s="6">
        <v>-20</v>
      </c>
      <c r="U6" s="6">
        <v>-21</v>
      </c>
      <c r="V6" s="6">
        <v>-21</v>
      </c>
    </row>
    <row r="7" spans="1:22" s="35" customFormat="1" ht="28.5" customHeight="1" x14ac:dyDescent="0.2">
      <c r="A7" s="39">
        <v>1</v>
      </c>
      <c r="B7" s="40" t="s">
        <v>61</v>
      </c>
      <c r="C7" s="41" t="s">
        <v>53</v>
      </c>
      <c r="D7" s="54">
        <v>1519.5599999999997</v>
      </c>
      <c r="E7" s="54">
        <v>38.070000000000007</v>
      </c>
      <c r="F7" s="54">
        <v>88.35</v>
      </c>
      <c r="G7" s="54">
        <v>48.22</v>
      </c>
      <c r="H7" s="54">
        <v>93.929999999999978</v>
      </c>
      <c r="I7" s="54">
        <v>45.519999999999996</v>
      </c>
      <c r="J7" s="54">
        <v>558.94000000000005</v>
      </c>
      <c r="K7" s="54">
        <v>37.449999999999996</v>
      </c>
      <c r="L7" s="54">
        <v>49.73</v>
      </c>
      <c r="M7" s="54">
        <v>70.599999999999994</v>
      </c>
      <c r="N7" s="54">
        <v>10.9</v>
      </c>
      <c r="O7" s="54">
        <v>76.069999999999993</v>
      </c>
      <c r="P7" s="54">
        <v>150.91</v>
      </c>
      <c r="Q7" s="54">
        <v>19.349999999999998</v>
      </c>
      <c r="R7" s="54">
        <v>0.30000000000000004</v>
      </c>
      <c r="S7" s="54">
        <v>44.769999999999996</v>
      </c>
      <c r="T7" s="54">
        <v>4.6099999999999994</v>
      </c>
      <c r="U7" s="54">
        <v>148.75</v>
      </c>
      <c r="V7" s="54">
        <v>33.090000000000003</v>
      </c>
    </row>
    <row r="8" spans="1:22" s="36" customFormat="1" ht="24" customHeight="1" x14ac:dyDescent="0.2">
      <c r="A8" s="42" t="s">
        <v>0</v>
      </c>
      <c r="B8" s="43" t="s">
        <v>65</v>
      </c>
      <c r="C8" s="44" t="s">
        <v>154</v>
      </c>
      <c r="D8" s="55">
        <v>22.270000000000003</v>
      </c>
      <c r="E8" s="55">
        <v>2.6500000000000004</v>
      </c>
      <c r="F8" s="55">
        <v>3.75</v>
      </c>
      <c r="G8" s="55">
        <v>2.5</v>
      </c>
      <c r="H8" s="55">
        <v>3.1200000000000006</v>
      </c>
      <c r="I8" s="55">
        <v>0.11</v>
      </c>
      <c r="J8" s="55">
        <v>0</v>
      </c>
      <c r="K8" s="55">
        <v>0</v>
      </c>
      <c r="L8" s="55">
        <v>0.32</v>
      </c>
      <c r="M8" s="55">
        <v>0</v>
      </c>
      <c r="N8" s="55">
        <v>0.83000000000000007</v>
      </c>
      <c r="O8" s="55">
        <v>1.89</v>
      </c>
      <c r="P8" s="55">
        <v>0.1</v>
      </c>
      <c r="Q8" s="55">
        <v>0.25</v>
      </c>
      <c r="R8" s="55">
        <v>0.1</v>
      </c>
      <c r="S8" s="55">
        <v>1.2500000000000002</v>
      </c>
      <c r="T8" s="55">
        <v>0</v>
      </c>
      <c r="U8" s="55">
        <v>4.26</v>
      </c>
      <c r="V8" s="55">
        <v>1.1400000000000001</v>
      </c>
    </row>
    <row r="9" spans="1:22" s="36" customFormat="1" ht="24" customHeight="1" x14ac:dyDescent="0.2">
      <c r="A9" s="42"/>
      <c r="B9" s="45" t="s">
        <v>66</v>
      </c>
      <c r="C9" s="46" t="s">
        <v>114</v>
      </c>
      <c r="D9" s="56">
        <v>16.5</v>
      </c>
      <c r="E9" s="56">
        <v>2.6500000000000004</v>
      </c>
      <c r="F9" s="80">
        <v>3.75</v>
      </c>
      <c r="G9" s="80">
        <v>1.1300000000000001</v>
      </c>
      <c r="H9" s="80">
        <v>3.1200000000000006</v>
      </c>
      <c r="I9" s="80">
        <v>0.11</v>
      </c>
      <c r="J9" s="80">
        <v>0</v>
      </c>
      <c r="K9" s="80">
        <v>0</v>
      </c>
      <c r="L9" s="80">
        <v>0.32</v>
      </c>
      <c r="M9" s="80">
        <v>0</v>
      </c>
      <c r="N9" s="80">
        <v>0.83000000000000007</v>
      </c>
      <c r="O9" s="80">
        <v>1.89</v>
      </c>
      <c r="P9" s="80">
        <v>0.1</v>
      </c>
      <c r="Q9" s="80">
        <v>0.25</v>
      </c>
      <c r="R9" s="80">
        <v>0.1</v>
      </c>
      <c r="S9" s="80">
        <v>1.2500000000000002</v>
      </c>
      <c r="T9" s="80">
        <v>0</v>
      </c>
      <c r="U9" s="80">
        <v>1</v>
      </c>
      <c r="V9" s="80">
        <v>0</v>
      </c>
    </row>
    <row r="10" spans="1:22" s="36" customFormat="1" ht="24" hidden="1" customHeight="1" x14ac:dyDescent="0.2">
      <c r="A10" s="47"/>
      <c r="B10" s="48" t="s">
        <v>160</v>
      </c>
      <c r="C10" s="46" t="s">
        <v>159</v>
      </c>
      <c r="D10" s="56">
        <v>5.77</v>
      </c>
      <c r="E10" s="56">
        <v>0</v>
      </c>
      <c r="F10" s="55">
        <v>0</v>
      </c>
      <c r="G10" s="55">
        <v>1.37</v>
      </c>
      <c r="H10" s="55">
        <v>0</v>
      </c>
      <c r="I10" s="55">
        <v>0</v>
      </c>
      <c r="J10" s="55">
        <v>0</v>
      </c>
      <c r="K10" s="55">
        <v>0</v>
      </c>
      <c r="L10" s="55">
        <v>0</v>
      </c>
      <c r="M10" s="55">
        <v>0</v>
      </c>
      <c r="N10" s="55">
        <v>0</v>
      </c>
      <c r="O10" s="55">
        <v>0</v>
      </c>
      <c r="P10" s="55">
        <v>0</v>
      </c>
      <c r="Q10" s="55">
        <v>0</v>
      </c>
      <c r="R10" s="55">
        <v>0</v>
      </c>
      <c r="S10" s="55">
        <v>0</v>
      </c>
      <c r="T10" s="55">
        <v>0</v>
      </c>
      <c r="U10" s="55">
        <v>3.26</v>
      </c>
      <c r="V10" s="55">
        <v>1.1400000000000001</v>
      </c>
    </row>
    <row r="11" spans="1:22" s="36" customFormat="1" ht="24" customHeight="1" x14ac:dyDescent="0.2">
      <c r="A11" s="42" t="s">
        <v>1</v>
      </c>
      <c r="B11" s="43" t="s">
        <v>67</v>
      </c>
      <c r="C11" s="44" t="s">
        <v>115</v>
      </c>
      <c r="D11" s="55">
        <v>523.58999999999992</v>
      </c>
      <c r="E11" s="55">
        <v>1.53</v>
      </c>
      <c r="F11" s="55">
        <v>48.709999999999994</v>
      </c>
      <c r="G11" s="55">
        <v>29.950000000000003</v>
      </c>
      <c r="H11" s="55">
        <v>51.399999999999991</v>
      </c>
      <c r="I11" s="55">
        <v>14.38</v>
      </c>
      <c r="J11" s="55">
        <v>78.790000000000006</v>
      </c>
      <c r="K11" s="55">
        <v>10.87</v>
      </c>
      <c r="L11" s="55">
        <v>19.779999999999998</v>
      </c>
      <c r="M11" s="55">
        <v>30.599999999999998</v>
      </c>
      <c r="N11" s="55">
        <v>5.08</v>
      </c>
      <c r="O11" s="55">
        <v>11.74</v>
      </c>
      <c r="P11" s="55">
        <v>120.52</v>
      </c>
      <c r="Q11" s="55">
        <v>8.379999999999999</v>
      </c>
      <c r="R11" s="55">
        <v>0</v>
      </c>
      <c r="S11" s="55">
        <v>14.219999999999999</v>
      </c>
      <c r="T11" s="55">
        <v>2.14</v>
      </c>
      <c r="U11" s="55">
        <v>62.37</v>
      </c>
      <c r="V11" s="55">
        <v>13.13</v>
      </c>
    </row>
    <row r="12" spans="1:22" s="36" customFormat="1" ht="24" customHeight="1" x14ac:dyDescent="0.2">
      <c r="A12" s="42" t="s">
        <v>2</v>
      </c>
      <c r="B12" s="43" t="s">
        <v>32</v>
      </c>
      <c r="C12" s="44" t="s">
        <v>54</v>
      </c>
      <c r="D12" s="55">
        <v>537.1</v>
      </c>
      <c r="E12" s="55">
        <v>14.72</v>
      </c>
      <c r="F12" s="55">
        <v>35.890000000000008</v>
      </c>
      <c r="G12" s="55">
        <v>15.77</v>
      </c>
      <c r="H12" s="55">
        <v>39.409999999999997</v>
      </c>
      <c r="I12" s="55">
        <v>31.029999999999998</v>
      </c>
      <c r="J12" s="55">
        <v>72.81</v>
      </c>
      <c r="K12" s="55">
        <v>26.58</v>
      </c>
      <c r="L12" s="55">
        <v>29.63</v>
      </c>
      <c r="M12" s="55">
        <v>32</v>
      </c>
      <c r="N12" s="55">
        <v>4.99</v>
      </c>
      <c r="O12" s="55">
        <v>62.44</v>
      </c>
      <c r="P12" s="55">
        <v>28.200000000000003</v>
      </c>
      <c r="Q12" s="55">
        <v>10.719999999999999</v>
      </c>
      <c r="R12" s="55">
        <v>0.2</v>
      </c>
      <c r="S12" s="55">
        <v>29.3</v>
      </c>
      <c r="T12" s="55">
        <v>2.4699999999999998</v>
      </c>
      <c r="U12" s="55">
        <v>82.12</v>
      </c>
      <c r="V12" s="55">
        <v>18.82</v>
      </c>
    </row>
    <row r="13" spans="1:22" s="36" customFormat="1" ht="24" customHeight="1" x14ac:dyDescent="0.2">
      <c r="A13" s="42" t="s">
        <v>3</v>
      </c>
      <c r="B13" s="43" t="s">
        <v>10</v>
      </c>
      <c r="C13" s="44" t="s">
        <v>55</v>
      </c>
      <c r="D13" s="55">
        <v>57.43</v>
      </c>
      <c r="E13" s="55">
        <v>19.170000000000002</v>
      </c>
      <c r="F13" s="55">
        <v>0</v>
      </c>
      <c r="G13" s="55">
        <v>0</v>
      </c>
      <c r="H13" s="55">
        <v>0</v>
      </c>
      <c r="I13" s="55">
        <v>0</v>
      </c>
      <c r="J13" s="55">
        <v>29.58</v>
      </c>
      <c r="K13" s="55">
        <v>0</v>
      </c>
      <c r="L13" s="55">
        <v>0</v>
      </c>
      <c r="M13" s="55">
        <v>8</v>
      </c>
      <c r="N13" s="55">
        <v>0</v>
      </c>
      <c r="O13" s="55">
        <v>0</v>
      </c>
      <c r="P13" s="55">
        <v>0.68</v>
      </c>
      <c r="Q13" s="55">
        <v>0</v>
      </c>
      <c r="R13" s="55">
        <v>0</v>
      </c>
      <c r="S13" s="55">
        <v>0</v>
      </c>
      <c r="T13" s="55">
        <v>0</v>
      </c>
      <c r="U13" s="55">
        <v>0</v>
      </c>
      <c r="V13" s="55">
        <v>0</v>
      </c>
    </row>
    <row r="14" spans="1:22" s="36" customFormat="1" ht="24" customHeight="1" x14ac:dyDescent="0.2">
      <c r="A14" s="42" t="s">
        <v>4</v>
      </c>
      <c r="B14" s="43" t="s">
        <v>33</v>
      </c>
      <c r="C14" s="44" t="s">
        <v>56</v>
      </c>
      <c r="D14" s="55">
        <v>379.17000000000007</v>
      </c>
      <c r="E14" s="55">
        <v>0</v>
      </c>
      <c r="F14" s="55">
        <v>0</v>
      </c>
      <c r="G14" s="55">
        <v>0</v>
      </c>
      <c r="H14" s="55">
        <v>0</v>
      </c>
      <c r="I14" s="55">
        <v>0</v>
      </c>
      <c r="J14" s="55">
        <v>377.76000000000005</v>
      </c>
      <c r="K14" s="55">
        <v>0</v>
      </c>
      <c r="L14" s="55">
        <v>0</v>
      </c>
      <c r="M14" s="55">
        <v>0</v>
      </c>
      <c r="N14" s="55">
        <v>0</v>
      </c>
      <c r="O14" s="55">
        <v>0</v>
      </c>
      <c r="P14" s="55">
        <v>1.41</v>
      </c>
      <c r="Q14" s="55">
        <v>0</v>
      </c>
      <c r="R14" s="55">
        <v>0</v>
      </c>
      <c r="S14" s="55">
        <v>0</v>
      </c>
      <c r="T14" s="55">
        <v>0</v>
      </c>
      <c r="U14" s="55">
        <v>0</v>
      </c>
      <c r="V14" s="55">
        <v>0</v>
      </c>
    </row>
    <row r="15" spans="1:22" s="36" customFormat="1" ht="27.75" customHeight="1" x14ac:dyDescent="0.2">
      <c r="A15" s="42"/>
      <c r="B15" s="45" t="s">
        <v>170</v>
      </c>
      <c r="C15" s="46" t="s">
        <v>171</v>
      </c>
      <c r="D15" s="80">
        <v>379.17000000000007</v>
      </c>
      <c r="E15" s="80">
        <v>0</v>
      </c>
      <c r="F15" s="80">
        <v>0</v>
      </c>
      <c r="G15" s="80">
        <v>0</v>
      </c>
      <c r="H15" s="80">
        <v>0</v>
      </c>
      <c r="I15" s="80">
        <v>0</v>
      </c>
      <c r="J15" s="80">
        <v>377.76000000000005</v>
      </c>
      <c r="K15" s="80">
        <v>0</v>
      </c>
      <c r="L15" s="80">
        <v>0</v>
      </c>
      <c r="M15" s="80">
        <v>0</v>
      </c>
      <c r="N15" s="80">
        <v>0</v>
      </c>
      <c r="O15" s="80">
        <v>0</v>
      </c>
      <c r="P15" s="80">
        <v>1.41</v>
      </c>
      <c r="Q15" s="80">
        <v>0</v>
      </c>
      <c r="R15" s="80">
        <v>0</v>
      </c>
      <c r="S15" s="80">
        <v>0</v>
      </c>
      <c r="T15" s="80">
        <v>0</v>
      </c>
      <c r="U15" s="80">
        <v>0</v>
      </c>
      <c r="V15" s="80">
        <v>0</v>
      </c>
    </row>
    <row r="16" spans="1:22" s="37" customFormat="1" ht="31.5" customHeight="1" x14ac:dyDescent="0.2">
      <c r="A16" s="49" t="s">
        <v>57</v>
      </c>
      <c r="B16" s="40" t="s">
        <v>62</v>
      </c>
      <c r="C16" s="41"/>
      <c r="D16" s="54">
        <v>82.84</v>
      </c>
      <c r="E16" s="54">
        <v>10.08</v>
      </c>
      <c r="F16" s="54">
        <v>4.76</v>
      </c>
      <c r="G16" s="54">
        <v>6.67</v>
      </c>
      <c r="H16" s="54">
        <v>0</v>
      </c>
      <c r="I16" s="54">
        <v>19.670000000000002</v>
      </c>
      <c r="J16" s="54">
        <v>0</v>
      </c>
      <c r="K16" s="54">
        <v>0</v>
      </c>
      <c r="L16" s="54">
        <v>18.75</v>
      </c>
      <c r="M16" s="54">
        <v>0</v>
      </c>
      <c r="N16" s="54">
        <v>7.77</v>
      </c>
      <c r="O16" s="54">
        <v>5.74</v>
      </c>
      <c r="P16" s="54">
        <v>5</v>
      </c>
      <c r="Q16" s="54">
        <v>2.09</v>
      </c>
      <c r="R16" s="54">
        <v>0</v>
      </c>
      <c r="S16" s="54">
        <v>2.31</v>
      </c>
      <c r="T16" s="54">
        <v>0</v>
      </c>
      <c r="U16" s="54">
        <v>0</v>
      </c>
      <c r="V16" s="54">
        <v>0</v>
      </c>
    </row>
    <row r="17" spans="1:22" s="37" customFormat="1" ht="20.25" customHeight="1" x14ac:dyDescent="0.2">
      <c r="A17" s="49"/>
      <c r="B17" s="45" t="s">
        <v>36</v>
      </c>
      <c r="C17" s="41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</row>
    <row r="18" spans="1:22" s="38" customFormat="1" ht="27" customHeight="1" x14ac:dyDescent="0.2">
      <c r="A18" s="50" t="s">
        <v>16</v>
      </c>
      <c r="B18" s="43" t="s">
        <v>116</v>
      </c>
      <c r="C18" s="44" t="s">
        <v>117</v>
      </c>
      <c r="D18" s="55">
        <v>82.84</v>
      </c>
      <c r="E18" s="55">
        <v>10.08</v>
      </c>
      <c r="F18" s="55">
        <v>4.76</v>
      </c>
      <c r="G18" s="55">
        <v>6.67</v>
      </c>
      <c r="H18" s="55">
        <v>0</v>
      </c>
      <c r="I18" s="55">
        <v>19.670000000000002</v>
      </c>
      <c r="J18" s="55">
        <v>0</v>
      </c>
      <c r="K18" s="55">
        <v>0</v>
      </c>
      <c r="L18" s="55">
        <v>18.75</v>
      </c>
      <c r="M18" s="55">
        <v>0</v>
      </c>
      <c r="N18" s="55">
        <v>7.77</v>
      </c>
      <c r="O18" s="55">
        <v>5.74</v>
      </c>
      <c r="P18" s="55">
        <v>5</v>
      </c>
      <c r="Q18" s="55">
        <v>2.09</v>
      </c>
      <c r="R18" s="55">
        <v>0</v>
      </c>
      <c r="S18" s="55">
        <v>2.31</v>
      </c>
      <c r="T18" s="55">
        <v>0</v>
      </c>
      <c r="U18" s="55">
        <v>0</v>
      </c>
      <c r="V18" s="55">
        <v>0</v>
      </c>
    </row>
    <row r="19" spans="1:22" s="38" customFormat="1" ht="27" customHeight="1" x14ac:dyDescent="0.2">
      <c r="A19" s="50" t="s">
        <v>5</v>
      </c>
      <c r="B19" s="43" t="s">
        <v>118</v>
      </c>
      <c r="C19" s="44" t="s">
        <v>155</v>
      </c>
      <c r="D19" s="55">
        <v>3.8200000000000003</v>
      </c>
      <c r="E19" s="55">
        <v>2.3600000000000003</v>
      </c>
      <c r="F19" s="55">
        <v>0</v>
      </c>
      <c r="G19" s="55">
        <v>0</v>
      </c>
      <c r="H19" s="55">
        <v>0</v>
      </c>
      <c r="I19" s="55">
        <v>0.12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0.05</v>
      </c>
      <c r="P19" s="55">
        <v>0</v>
      </c>
      <c r="Q19" s="55">
        <v>1.1499999999999999</v>
      </c>
      <c r="R19" s="55">
        <v>0</v>
      </c>
      <c r="S19" s="55">
        <v>0.14000000000000001</v>
      </c>
      <c r="T19" s="55">
        <v>0</v>
      </c>
      <c r="U19" s="55">
        <v>0</v>
      </c>
      <c r="V19" s="55">
        <v>0</v>
      </c>
    </row>
    <row r="20" spans="1:22" ht="8.1" customHeight="1" x14ac:dyDescent="0.2">
      <c r="A20" s="10"/>
      <c r="B20" s="11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2" x14ac:dyDescent="0.2">
      <c r="B21" s="168" t="s">
        <v>156</v>
      </c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</row>
    <row r="22" spans="1:22" x14ac:dyDescent="0.2">
      <c r="B22" s="149" t="s">
        <v>157</v>
      </c>
      <c r="C22" s="149"/>
      <c r="D22" s="149"/>
    </row>
  </sheetData>
  <mergeCells count="9">
    <mergeCell ref="A1:B1"/>
    <mergeCell ref="B21:V21"/>
    <mergeCell ref="A2:V2"/>
    <mergeCell ref="E3:V3"/>
    <mergeCell ref="A4:A5"/>
    <mergeCell ref="B4:B5"/>
    <mergeCell ref="C4:C5"/>
    <mergeCell ref="D4:D5"/>
    <mergeCell ref="E4:V4"/>
  </mergeCells>
  <phoneticPr fontId="22" type="noConversion"/>
  <pageMargins left="0.51181102362204722" right="0.19685039370078741" top="0.59055118110236227" bottom="0.39370078740157483" header="0.31496062992125984" footer="0.31496062992125984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showZeros="0" tabSelected="1" workbookViewId="0">
      <selection activeCell="A2" sqref="A2:V2"/>
    </sheetView>
  </sheetViews>
  <sheetFormatPr defaultColWidth="7.85546875" defaultRowHeight="16.5" x14ac:dyDescent="0.25"/>
  <cols>
    <col min="1" max="1" width="4.42578125" style="3" bestFit="1" customWidth="1"/>
    <col min="2" max="2" width="30.5703125" style="3" customWidth="1"/>
    <col min="3" max="3" width="5.140625" style="3" bestFit="1" customWidth="1"/>
    <col min="4" max="4" width="8.7109375" style="3" customWidth="1"/>
    <col min="5" max="5" width="7.5703125" style="3" customWidth="1"/>
    <col min="6" max="6" width="8.28515625" style="3" customWidth="1"/>
    <col min="7" max="7" width="7.42578125" style="3" customWidth="1"/>
    <col min="8" max="8" width="7.5703125" style="3" customWidth="1"/>
    <col min="9" max="9" width="6.5703125" style="3" customWidth="1"/>
    <col min="10" max="11" width="8.42578125" style="3" customWidth="1"/>
    <col min="12" max="13" width="8.28515625" style="3" customWidth="1"/>
    <col min="14" max="14" width="7.5703125" style="3" customWidth="1"/>
    <col min="15" max="15" width="8.140625" style="3" customWidth="1"/>
    <col min="16" max="16" width="7.42578125" style="3" customWidth="1"/>
    <col min="17" max="18" width="8" style="3" customWidth="1"/>
    <col min="19" max="19" width="8.140625" style="3" customWidth="1"/>
    <col min="20" max="20" width="8" style="3" customWidth="1"/>
    <col min="21" max="21" width="8.5703125" style="3" customWidth="1"/>
    <col min="22" max="22" width="7" style="3" customWidth="1"/>
    <col min="23" max="16384" width="7.85546875" style="3"/>
  </cols>
  <sheetData>
    <row r="1" spans="1:22" x14ac:dyDescent="0.25">
      <c r="A1" s="175" t="s">
        <v>230</v>
      </c>
      <c r="B1" s="17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42.75" customHeight="1" x14ac:dyDescent="0.25">
      <c r="A2" s="153" t="s">
        <v>234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</row>
    <row r="3" spans="1:22" x14ac:dyDescent="0.25">
      <c r="B3" s="16"/>
      <c r="C3" s="16"/>
      <c r="D3" s="16"/>
      <c r="E3" s="176" t="s">
        <v>29</v>
      </c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</row>
    <row r="4" spans="1:22" ht="19.5" customHeight="1" x14ac:dyDescent="0.25">
      <c r="A4" s="177" t="s">
        <v>15</v>
      </c>
      <c r="B4" s="165" t="s">
        <v>108</v>
      </c>
      <c r="C4" s="177" t="s">
        <v>19</v>
      </c>
      <c r="D4" s="177" t="s">
        <v>141</v>
      </c>
      <c r="E4" s="167" t="s">
        <v>152</v>
      </c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</row>
    <row r="5" spans="1:22" ht="40.5" customHeight="1" x14ac:dyDescent="0.25">
      <c r="A5" s="164"/>
      <c r="B5" s="166"/>
      <c r="C5" s="164"/>
      <c r="D5" s="177"/>
      <c r="E5" s="23" t="s">
        <v>172</v>
      </c>
      <c r="F5" s="23" t="s">
        <v>173</v>
      </c>
      <c r="G5" s="23" t="s">
        <v>174</v>
      </c>
      <c r="H5" s="23" t="s">
        <v>175</v>
      </c>
      <c r="I5" s="23" t="s">
        <v>176</v>
      </c>
      <c r="J5" s="23" t="s">
        <v>177</v>
      </c>
      <c r="K5" s="23" t="s">
        <v>178</v>
      </c>
      <c r="L5" s="23" t="s">
        <v>179</v>
      </c>
      <c r="M5" s="23" t="s">
        <v>180</v>
      </c>
      <c r="N5" s="23" t="s">
        <v>181</v>
      </c>
      <c r="O5" s="23" t="s">
        <v>182</v>
      </c>
      <c r="P5" s="23" t="s">
        <v>183</v>
      </c>
      <c r="Q5" s="23" t="s">
        <v>184</v>
      </c>
      <c r="R5" s="23" t="s">
        <v>185</v>
      </c>
      <c r="S5" s="23" t="s">
        <v>186</v>
      </c>
      <c r="T5" s="23" t="s">
        <v>187</v>
      </c>
      <c r="U5" s="23" t="s">
        <v>188</v>
      </c>
      <c r="V5" s="23" t="s">
        <v>189</v>
      </c>
    </row>
    <row r="6" spans="1:22" s="18" customFormat="1" ht="27" customHeight="1" x14ac:dyDescent="0.2">
      <c r="A6" s="6">
        <v>-1</v>
      </c>
      <c r="B6" s="6">
        <v>-2</v>
      </c>
      <c r="C6" s="6">
        <v>-3</v>
      </c>
      <c r="D6" s="6" t="s">
        <v>113</v>
      </c>
      <c r="E6" s="6">
        <v>-5</v>
      </c>
      <c r="F6" s="6">
        <v>-6</v>
      </c>
      <c r="G6" s="6">
        <v>-7</v>
      </c>
      <c r="H6" s="6">
        <v>-8</v>
      </c>
      <c r="I6" s="6">
        <v>-9</v>
      </c>
      <c r="J6" s="6">
        <v>-10</v>
      </c>
      <c r="K6" s="6">
        <v>-11</v>
      </c>
      <c r="L6" s="6">
        <v>-12</v>
      </c>
      <c r="M6" s="6">
        <v>-13</v>
      </c>
      <c r="N6" s="6">
        <v>-14</v>
      </c>
      <c r="O6" s="6">
        <v>-15</v>
      </c>
      <c r="P6" s="6">
        <v>-16</v>
      </c>
      <c r="Q6" s="6">
        <v>-17</v>
      </c>
      <c r="R6" s="6">
        <v>-18</v>
      </c>
      <c r="S6" s="6">
        <v>-19</v>
      </c>
      <c r="T6" s="6">
        <v>-20</v>
      </c>
      <c r="U6" s="6">
        <v>-21</v>
      </c>
      <c r="V6" s="6">
        <v>-21</v>
      </c>
    </row>
    <row r="7" spans="1:22" s="17" customFormat="1" ht="19.5" customHeight="1" x14ac:dyDescent="0.25">
      <c r="A7" s="23">
        <v>1</v>
      </c>
      <c r="B7" s="65" t="s">
        <v>30</v>
      </c>
      <c r="C7" s="66" t="s">
        <v>20</v>
      </c>
      <c r="D7" s="81">
        <v>356.73</v>
      </c>
      <c r="E7" s="81">
        <v>0</v>
      </c>
      <c r="F7" s="81">
        <v>0</v>
      </c>
      <c r="G7" s="81">
        <v>156.43</v>
      </c>
      <c r="H7" s="81">
        <v>0</v>
      </c>
      <c r="I7" s="81">
        <v>0</v>
      </c>
      <c r="J7" s="81">
        <v>0</v>
      </c>
      <c r="K7" s="81">
        <v>0</v>
      </c>
      <c r="L7" s="81">
        <v>0</v>
      </c>
      <c r="M7" s="81">
        <v>0</v>
      </c>
      <c r="N7" s="81">
        <v>0</v>
      </c>
      <c r="O7" s="81">
        <v>0</v>
      </c>
      <c r="P7" s="81">
        <v>190.3</v>
      </c>
      <c r="Q7" s="81">
        <v>0</v>
      </c>
      <c r="R7" s="81">
        <v>10</v>
      </c>
      <c r="S7" s="81">
        <v>0</v>
      </c>
      <c r="T7" s="81">
        <v>0</v>
      </c>
      <c r="U7" s="81">
        <v>0</v>
      </c>
      <c r="V7" s="81">
        <v>0</v>
      </c>
    </row>
    <row r="8" spans="1:22" ht="19.5" customHeight="1" x14ac:dyDescent="0.25">
      <c r="A8" s="63" t="s">
        <v>2</v>
      </c>
      <c r="B8" s="67" t="s">
        <v>32</v>
      </c>
      <c r="C8" s="68" t="s">
        <v>37</v>
      </c>
      <c r="D8" s="85">
        <v>356.73</v>
      </c>
      <c r="E8" s="85">
        <v>0</v>
      </c>
      <c r="F8" s="85">
        <v>0</v>
      </c>
      <c r="G8" s="85">
        <v>156.43</v>
      </c>
      <c r="H8" s="85">
        <v>0</v>
      </c>
      <c r="I8" s="85">
        <v>0</v>
      </c>
      <c r="J8" s="85">
        <v>0</v>
      </c>
      <c r="K8" s="85">
        <v>0</v>
      </c>
      <c r="L8" s="85">
        <v>0</v>
      </c>
      <c r="M8" s="85">
        <v>0</v>
      </c>
      <c r="N8" s="85">
        <v>0</v>
      </c>
      <c r="O8" s="85">
        <v>0</v>
      </c>
      <c r="P8" s="85">
        <v>190.3</v>
      </c>
      <c r="Q8" s="85">
        <v>0</v>
      </c>
      <c r="R8" s="85">
        <v>10</v>
      </c>
      <c r="S8" s="85">
        <v>0</v>
      </c>
      <c r="T8" s="85">
        <v>0</v>
      </c>
      <c r="U8" s="85">
        <v>0</v>
      </c>
      <c r="V8" s="85">
        <v>0</v>
      </c>
    </row>
    <row r="9" spans="1:22" ht="19.5" customHeight="1" x14ac:dyDescent="0.25">
      <c r="A9" s="23">
        <v>2</v>
      </c>
      <c r="B9" s="65" t="s">
        <v>31</v>
      </c>
      <c r="C9" s="66" t="s">
        <v>23</v>
      </c>
      <c r="D9" s="87">
        <v>65.59</v>
      </c>
      <c r="E9" s="87">
        <v>0</v>
      </c>
      <c r="F9" s="87">
        <v>0</v>
      </c>
      <c r="G9" s="87">
        <v>17.5</v>
      </c>
      <c r="H9" s="87">
        <v>10.8</v>
      </c>
      <c r="I9" s="87">
        <v>10.290000000000001</v>
      </c>
      <c r="J9" s="87">
        <v>7.6</v>
      </c>
      <c r="K9" s="87">
        <v>9.89</v>
      </c>
      <c r="L9" s="87">
        <v>0</v>
      </c>
      <c r="M9" s="87">
        <v>0.18</v>
      </c>
      <c r="N9" s="87">
        <v>0</v>
      </c>
      <c r="O9" s="87">
        <v>0</v>
      </c>
      <c r="P9" s="87">
        <v>0</v>
      </c>
      <c r="Q9" s="87">
        <v>0.22</v>
      </c>
      <c r="R9" s="87">
        <v>0.31</v>
      </c>
      <c r="S9" s="87">
        <v>3.5</v>
      </c>
      <c r="T9" s="87">
        <v>0</v>
      </c>
      <c r="U9" s="87">
        <v>0.56999999999999995</v>
      </c>
      <c r="V9" s="87">
        <v>4.7300000000000004</v>
      </c>
    </row>
    <row r="10" spans="1:22" ht="19.5" customHeight="1" x14ac:dyDescent="0.25">
      <c r="A10" s="63" t="s">
        <v>16</v>
      </c>
      <c r="B10" s="67" t="s">
        <v>13</v>
      </c>
      <c r="C10" s="63" t="s">
        <v>25</v>
      </c>
      <c r="D10" s="85">
        <v>0.28999999999999998</v>
      </c>
      <c r="E10" s="85">
        <v>0</v>
      </c>
      <c r="F10" s="85">
        <v>0</v>
      </c>
      <c r="G10" s="85">
        <v>0</v>
      </c>
      <c r="H10" s="85">
        <v>0</v>
      </c>
      <c r="I10" s="85">
        <v>0</v>
      </c>
      <c r="J10" s="85">
        <v>0</v>
      </c>
      <c r="K10" s="85">
        <v>0</v>
      </c>
      <c r="L10" s="85">
        <v>0</v>
      </c>
      <c r="M10" s="85">
        <v>0.18</v>
      </c>
      <c r="N10" s="85">
        <v>0</v>
      </c>
      <c r="O10" s="85">
        <v>0</v>
      </c>
      <c r="P10" s="85">
        <v>0</v>
      </c>
      <c r="Q10" s="85">
        <v>0</v>
      </c>
      <c r="R10" s="85">
        <v>0.11</v>
      </c>
      <c r="S10" s="85">
        <v>0</v>
      </c>
      <c r="T10" s="85">
        <v>0</v>
      </c>
      <c r="U10" s="85">
        <v>0</v>
      </c>
      <c r="V10" s="85">
        <v>0</v>
      </c>
    </row>
    <row r="11" spans="1:22" ht="19.5" customHeight="1" x14ac:dyDescent="0.25">
      <c r="A11" s="63" t="s">
        <v>5</v>
      </c>
      <c r="B11" s="67" t="s">
        <v>143</v>
      </c>
      <c r="C11" s="63" t="s">
        <v>75</v>
      </c>
      <c r="D11" s="85">
        <v>5.59</v>
      </c>
      <c r="E11" s="85">
        <v>0</v>
      </c>
      <c r="F11" s="85">
        <v>0</v>
      </c>
      <c r="G11" s="85">
        <v>0</v>
      </c>
      <c r="H11" s="85">
        <v>0</v>
      </c>
      <c r="I11" s="85">
        <v>0</v>
      </c>
      <c r="J11" s="85">
        <v>4</v>
      </c>
      <c r="K11" s="85">
        <v>1.39</v>
      </c>
      <c r="L11" s="85">
        <v>0</v>
      </c>
      <c r="M11" s="85">
        <v>0</v>
      </c>
      <c r="N11" s="85">
        <v>0</v>
      </c>
      <c r="O11" s="85">
        <v>0</v>
      </c>
      <c r="P11" s="85">
        <v>0</v>
      </c>
      <c r="Q11" s="85">
        <v>0</v>
      </c>
      <c r="R11" s="85">
        <v>0.2</v>
      </c>
      <c r="S11" s="85">
        <v>0</v>
      </c>
      <c r="T11" s="85">
        <v>0</v>
      </c>
      <c r="U11" s="85">
        <v>0</v>
      </c>
      <c r="V11" s="85">
        <v>0</v>
      </c>
    </row>
    <row r="12" spans="1:22" ht="19.5" customHeight="1" x14ac:dyDescent="0.25">
      <c r="A12" s="63" t="s">
        <v>6</v>
      </c>
      <c r="B12" s="67" t="s">
        <v>192</v>
      </c>
      <c r="C12" s="63" t="s">
        <v>47</v>
      </c>
      <c r="D12" s="85">
        <v>38.1</v>
      </c>
      <c r="E12" s="85">
        <v>0</v>
      </c>
      <c r="F12" s="85">
        <v>0</v>
      </c>
      <c r="G12" s="85">
        <v>17.5</v>
      </c>
      <c r="H12" s="85">
        <v>10.8</v>
      </c>
      <c r="I12" s="85">
        <v>7.8</v>
      </c>
      <c r="J12" s="85">
        <v>0</v>
      </c>
      <c r="K12" s="85">
        <v>0</v>
      </c>
      <c r="L12" s="85">
        <v>0</v>
      </c>
      <c r="M12" s="85">
        <v>0</v>
      </c>
      <c r="N12" s="85">
        <v>0</v>
      </c>
      <c r="O12" s="85">
        <v>0</v>
      </c>
      <c r="P12" s="85">
        <v>0</v>
      </c>
      <c r="Q12" s="85">
        <v>0</v>
      </c>
      <c r="R12" s="85">
        <v>0</v>
      </c>
      <c r="S12" s="85">
        <v>2</v>
      </c>
      <c r="T12" s="85">
        <v>0</v>
      </c>
      <c r="U12" s="85">
        <v>0</v>
      </c>
      <c r="V12" s="85">
        <v>0</v>
      </c>
    </row>
    <row r="13" spans="1:22" ht="28.5" customHeight="1" x14ac:dyDescent="0.25">
      <c r="A13" s="63" t="s">
        <v>7</v>
      </c>
      <c r="B13" s="67" t="s">
        <v>144</v>
      </c>
      <c r="C13" s="63" t="s">
        <v>28</v>
      </c>
      <c r="D13" s="85">
        <v>19.32</v>
      </c>
      <c r="E13" s="85">
        <v>0</v>
      </c>
      <c r="F13" s="85">
        <v>0</v>
      </c>
      <c r="G13" s="85">
        <v>0</v>
      </c>
      <c r="H13" s="85">
        <v>0</v>
      </c>
      <c r="I13" s="85">
        <v>0.2</v>
      </c>
      <c r="J13" s="85">
        <v>3.6</v>
      </c>
      <c r="K13" s="85">
        <v>8.5</v>
      </c>
      <c r="L13" s="85">
        <v>0</v>
      </c>
      <c r="M13" s="85">
        <v>0</v>
      </c>
      <c r="N13" s="85">
        <v>0</v>
      </c>
      <c r="O13" s="85">
        <v>0</v>
      </c>
      <c r="P13" s="85">
        <v>0</v>
      </c>
      <c r="Q13" s="85">
        <v>0.22</v>
      </c>
      <c r="R13" s="85">
        <v>0</v>
      </c>
      <c r="S13" s="85">
        <v>1.5</v>
      </c>
      <c r="T13" s="85">
        <v>0</v>
      </c>
      <c r="U13" s="85">
        <v>0.56999999999999995</v>
      </c>
      <c r="V13" s="85">
        <v>4.7300000000000004</v>
      </c>
    </row>
    <row r="14" spans="1:22" s="29" customFormat="1" ht="20.25" customHeight="1" x14ac:dyDescent="0.25">
      <c r="A14" s="77" t="s">
        <v>140</v>
      </c>
      <c r="B14" s="53" t="s">
        <v>132</v>
      </c>
      <c r="C14" s="62" t="s">
        <v>120</v>
      </c>
      <c r="D14" s="84">
        <v>0.1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0.1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</row>
    <row r="15" spans="1:22" s="29" customFormat="1" ht="20.25" customHeight="1" x14ac:dyDescent="0.25">
      <c r="A15" s="77" t="s">
        <v>140</v>
      </c>
      <c r="B15" s="53" t="s">
        <v>133</v>
      </c>
      <c r="C15" s="62" t="s">
        <v>121</v>
      </c>
      <c r="D15" s="84">
        <v>5.0999999999999996</v>
      </c>
      <c r="E15" s="84">
        <v>0</v>
      </c>
      <c r="F15" s="84">
        <v>0</v>
      </c>
      <c r="G15" s="84">
        <v>0</v>
      </c>
      <c r="H15" s="84">
        <v>0</v>
      </c>
      <c r="I15" s="84">
        <v>0</v>
      </c>
      <c r="J15" s="84">
        <v>3.6</v>
      </c>
      <c r="K15" s="84">
        <v>0</v>
      </c>
      <c r="L15" s="84">
        <v>0</v>
      </c>
      <c r="M15" s="84">
        <v>0</v>
      </c>
      <c r="N15" s="84">
        <v>0</v>
      </c>
      <c r="O15" s="84">
        <v>0</v>
      </c>
      <c r="P15" s="84">
        <v>0</v>
      </c>
      <c r="Q15" s="84">
        <v>0</v>
      </c>
      <c r="R15" s="84">
        <v>0</v>
      </c>
      <c r="S15" s="84">
        <v>1.5</v>
      </c>
      <c r="T15" s="84">
        <v>0</v>
      </c>
      <c r="U15" s="84">
        <v>0</v>
      </c>
      <c r="V15" s="84">
        <v>0</v>
      </c>
    </row>
    <row r="16" spans="1:22" s="29" customFormat="1" ht="20.25" customHeight="1" x14ac:dyDescent="0.25">
      <c r="A16" s="77" t="s">
        <v>140</v>
      </c>
      <c r="B16" s="53" t="s">
        <v>164</v>
      </c>
      <c r="C16" s="62" t="s">
        <v>125</v>
      </c>
      <c r="D16" s="84">
        <v>0.12</v>
      </c>
      <c r="E16" s="84">
        <v>0</v>
      </c>
      <c r="F16" s="84">
        <v>0</v>
      </c>
      <c r="G16" s="84">
        <v>0</v>
      </c>
      <c r="H16" s="84">
        <v>0</v>
      </c>
      <c r="I16" s="84">
        <v>0</v>
      </c>
      <c r="J16" s="84">
        <v>0</v>
      </c>
      <c r="K16" s="84">
        <v>0</v>
      </c>
      <c r="L16" s="84">
        <v>0</v>
      </c>
      <c r="M16" s="84">
        <v>0</v>
      </c>
      <c r="N16" s="84">
        <v>0</v>
      </c>
      <c r="O16" s="84">
        <v>0</v>
      </c>
      <c r="P16" s="84">
        <v>0</v>
      </c>
      <c r="Q16" s="84">
        <v>0.12</v>
      </c>
      <c r="R16" s="84">
        <v>0</v>
      </c>
      <c r="S16" s="84">
        <v>0</v>
      </c>
      <c r="T16" s="84">
        <v>0</v>
      </c>
      <c r="U16" s="84">
        <v>0</v>
      </c>
      <c r="V16" s="84">
        <v>0</v>
      </c>
    </row>
    <row r="17" spans="1:22" s="29" customFormat="1" ht="20.25" customHeight="1" x14ac:dyDescent="0.25">
      <c r="A17" s="77" t="s">
        <v>140</v>
      </c>
      <c r="B17" s="53" t="s">
        <v>78</v>
      </c>
      <c r="C17" s="62" t="s">
        <v>58</v>
      </c>
      <c r="D17" s="84">
        <v>0.56999999999999995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>
        <v>0</v>
      </c>
      <c r="L17" s="84">
        <v>0</v>
      </c>
      <c r="M17" s="84">
        <v>0</v>
      </c>
      <c r="N17" s="84">
        <v>0</v>
      </c>
      <c r="O17" s="84">
        <v>0</v>
      </c>
      <c r="P17" s="84">
        <v>0</v>
      </c>
      <c r="Q17" s="84">
        <v>0</v>
      </c>
      <c r="R17" s="84">
        <v>0</v>
      </c>
      <c r="S17" s="84">
        <v>0</v>
      </c>
      <c r="T17" s="84">
        <v>0</v>
      </c>
      <c r="U17" s="84">
        <v>0.56999999999999995</v>
      </c>
      <c r="V17" s="84">
        <v>0</v>
      </c>
    </row>
    <row r="18" spans="1:22" ht="28.5" customHeight="1" x14ac:dyDescent="0.25">
      <c r="A18" s="62" t="s">
        <v>140</v>
      </c>
      <c r="B18" s="53" t="s">
        <v>146</v>
      </c>
      <c r="C18" s="62" t="s">
        <v>42</v>
      </c>
      <c r="D18" s="83">
        <v>13.43</v>
      </c>
      <c r="E18" s="83">
        <v>0</v>
      </c>
      <c r="F18" s="83">
        <v>0</v>
      </c>
      <c r="G18" s="83">
        <v>0</v>
      </c>
      <c r="H18" s="83">
        <v>0</v>
      </c>
      <c r="I18" s="83">
        <v>0.2</v>
      </c>
      <c r="J18" s="83">
        <v>0</v>
      </c>
      <c r="K18" s="83">
        <v>8.5</v>
      </c>
      <c r="L18" s="83">
        <v>0</v>
      </c>
      <c r="M18" s="83">
        <v>0</v>
      </c>
      <c r="N18" s="83">
        <v>0</v>
      </c>
      <c r="O18" s="83">
        <v>0</v>
      </c>
      <c r="P18" s="83">
        <v>0</v>
      </c>
      <c r="Q18" s="83">
        <v>0</v>
      </c>
      <c r="R18" s="83">
        <v>0</v>
      </c>
      <c r="S18" s="83">
        <v>0</v>
      </c>
      <c r="T18" s="83">
        <v>0</v>
      </c>
      <c r="U18" s="83">
        <v>0</v>
      </c>
      <c r="V18" s="83">
        <v>4.7300000000000004</v>
      </c>
    </row>
    <row r="19" spans="1:22" ht="21.75" customHeight="1" x14ac:dyDescent="0.25">
      <c r="A19" s="63" t="s">
        <v>8</v>
      </c>
      <c r="B19" s="67" t="s">
        <v>190</v>
      </c>
      <c r="C19" s="63" t="s">
        <v>100</v>
      </c>
      <c r="D19" s="86">
        <v>0.23</v>
      </c>
      <c r="E19" s="86">
        <v>0</v>
      </c>
      <c r="F19" s="86">
        <v>0</v>
      </c>
      <c r="G19" s="86">
        <v>0</v>
      </c>
      <c r="H19" s="86">
        <v>0</v>
      </c>
      <c r="I19" s="86">
        <v>0.23</v>
      </c>
      <c r="J19" s="86">
        <v>0</v>
      </c>
      <c r="K19" s="86">
        <v>0</v>
      </c>
      <c r="L19" s="86">
        <v>0</v>
      </c>
      <c r="M19" s="86">
        <v>0</v>
      </c>
      <c r="N19" s="86">
        <v>0</v>
      </c>
      <c r="O19" s="86">
        <v>0</v>
      </c>
      <c r="P19" s="86">
        <v>0</v>
      </c>
      <c r="Q19" s="86">
        <v>0</v>
      </c>
      <c r="R19" s="86">
        <v>0</v>
      </c>
      <c r="S19" s="86">
        <v>0</v>
      </c>
      <c r="T19" s="86">
        <v>0</v>
      </c>
      <c r="U19" s="86">
        <v>0</v>
      </c>
      <c r="V19" s="86">
        <v>0</v>
      </c>
    </row>
    <row r="20" spans="1:22" ht="21.75" customHeight="1" x14ac:dyDescent="0.25">
      <c r="A20" s="63" t="s">
        <v>9</v>
      </c>
      <c r="B20" s="67" t="s">
        <v>81</v>
      </c>
      <c r="C20" s="63" t="s">
        <v>79</v>
      </c>
      <c r="D20" s="86">
        <v>2.06</v>
      </c>
      <c r="E20" s="86">
        <v>0</v>
      </c>
      <c r="F20" s="86">
        <v>0</v>
      </c>
      <c r="G20" s="86">
        <v>0</v>
      </c>
      <c r="H20" s="86">
        <v>0</v>
      </c>
      <c r="I20" s="86">
        <v>2.06</v>
      </c>
      <c r="J20" s="86">
        <v>0</v>
      </c>
      <c r="K20" s="86">
        <v>0</v>
      </c>
      <c r="L20" s="86">
        <v>0</v>
      </c>
      <c r="M20" s="86">
        <v>0</v>
      </c>
      <c r="N20" s="86">
        <v>0</v>
      </c>
      <c r="O20" s="86">
        <v>0</v>
      </c>
      <c r="P20" s="86">
        <v>0</v>
      </c>
      <c r="Q20" s="86">
        <v>0</v>
      </c>
      <c r="R20" s="86">
        <v>0</v>
      </c>
      <c r="S20" s="86">
        <v>0</v>
      </c>
      <c r="T20" s="86">
        <v>0</v>
      </c>
      <c r="U20" s="86">
        <v>0</v>
      </c>
      <c r="V20" s="86">
        <v>0</v>
      </c>
    </row>
    <row r="21" spans="1:22" x14ac:dyDescent="0.25">
      <c r="D21" s="150"/>
    </row>
    <row r="22" spans="1:22" x14ac:dyDescent="0.25">
      <c r="D22" s="150"/>
    </row>
    <row r="23" spans="1:22" x14ac:dyDescent="0.25">
      <c r="D23" s="150"/>
    </row>
    <row r="24" spans="1:22" x14ac:dyDescent="0.25">
      <c r="D24" s="150"/>
    </row>
    <row r="25" spans="1:22" x14ac:dyDescent="0.25">
      <c r="D25" s="150"/>
    </row>
    <row r="26" spans="1:22" x14ac:dyDescent="0.25">
      <c r="D26" s="150"/>
    </row>
    <row r="27" spans="1:22" x14ac:dyDescent="0.25">
      <c r="D27" s="150"/>
    </row>
    <row r="28" spans="1:22" x14ac:dyDescent="0.25">
      <c r="D28" s="150"/>
    </row>
    <row r="29" spans="1:22" x14ac:dyDescent="0.25">
      <c r="D29" s="150"/>
    </row>
    <row r="30" spans="1:22" x14ac:dyDescent="0.25">
      <c r="D30" s="150"/>
    </row>
    <row r="31" spans="1:22" x14ac:dyDescent="0.25">
      <c r="D31" s="150"/>
    </row>
    <row r="32" spans="1:22" x14ac:dyDescent="0.25">
      <c r="D32" s="150"/>
    </row>
    <row r="33" spans="4:4" x14ac:dyDescent="0.25">
      <c r="D33" s="150"/>
    </row>
    <row r="34" spans="4:4" x14ac:dyDescent="0.25">
      <c r="D34" s="150"/>
    </row>
    <row r="35" spans="4:4" x14ac:dyDescent="0.25">
      <c r="D35" s="150">
        <f t="shared" ref="D35:D49" si="0">SUM(E21:V21)</f>
        <v>0</v>
      </c>
    </row>
    <row r="36" spans="4:4" x14ac:dyDescent="0.25">
      <c r="D36" s="150">
        <f t="shared" si="0"/>
        <v>0</v>
      </c>
    </row>
    <row r="37" spans="4:4" x14ac:dyDescent="0.25">
      <c r="D37" s="150">
        <f t="shared" si="0"/>
        <v>0</v>
      </c>
    </row>
    <row r="38" spans="4:4" x14ac:dyDescent="0.25">
      <c r="D38" s="150">
        <f t="shared" si="0"/>
        <v>0</v>
      </c>
    </row>
    <row r="39" spans="4:4" x14ac:dyDescent="0.25">
      <c r="D39" s="150">
        <f t="shared" si="0"/>
        <v>0</v>
      </c>
    </row>
    <row r="40" spans="4:4" x14ac:dyDescent="0.25">
      <c r="D40" s="150">
        <f t="shared" si="0"/>
        <v>0</v>
      </c>
    </row>
    <row r="41" spans="4:4" x14ac:dyDescent="0.25">
      <c r="D41" s="150">
        <f t="shared" si="0"/>
        <v>0</v>
      </c>
    </row>
    <row r="42" spans="4:4" x14ac:dyDescent="0.25">
      <c r="D42" s="150">
        <f t="shared" si="0"/>
        <v>0</v>
      </c>
    </row>
    <row r="43" spans="4:4" x14ac:dyDescent="0.25">
      <c r="D43" s="150">
        <f t="shared" si="0"/>
        <v>0</v>
      </c>
    </row>
    <row r="44" spans="4:4" x14ac:dyDescent="0.25">
      <c r="D44" s="150">
        <f t="shared" si="0"/>
        <v>0</v>
      </c>
    </row>
    <row r="45" spans="4:4" x14ac:dyDescent="0.25">
      <c r="D45" s="150">
        <f t="shared" si="0"/>
        <v>0</v>
      </c>
    </row>
    <row r="46" spans="4:4" x14ac:dyDescent="0.25">
      <c r="D46" s="150">
        <f t="shared" si="0"/>
        <v>0</v>
      </c>
    </row>
    <row r="47" spans="4:4" x14ac:dyDescent="0.25">
      <c r="D47" s="150">
        <f t="shared" si="0"/>
        <v>0</v>
      </c>
    </row>
    <row r="48" spans="4:4" x14ac:dyDescent="0.25">
      <c r="D48" s="150">
        <f t="shared" si="0"/>
        <v>0</v>
      </c>
    </row>
    <row r="49" spans="4:4" x14ac:dyDescent="0.25">
      <c r="D49" s="150">
        <f t="shared" si="0"/>
        <v>0</v>
      </c>
    </row>
  </sheetData>
  <mergeCells count="8">
    <mergeCell ref="A1:B1"/>
    <mergeCell ref="A2:V2"/>
    <mergeCell ref="E3:V3"/>
    <mergeCell ref="A4:A5"/>
    <mergeCell ref="B4:B5"/>
    <mergeCell ref="C4:C5"/>
    <mergeCell ref="D4:D5"/>
    <mergeCell ref="E4:V4"/>
  </mergeCells>
  <phoneticPr fontId="22" type="noConversion"/>
  <pageMargins left="0.11811023622047244" right="0.11811023622047244" top="0.19685039370078741" bottom="0.11811023622047244" header="0" footer="0"/>
  <pageSetup paperSize="9" scale="7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Zeros="0" workbookViewId="0">
      <selection activeCell="D8" sqref="D8"/>
    </sheetView>
  </sheetViews>
  <sheetFormatPr defaultColWidth="9.140625" defaultRowHeight="16.5" x14ac:dyDescent="0.2"/>
  <cols>
    <col min="1" max="1" width="6.140625" style="1" customWidth="1"/>
    <col min="2" max="2" width="54.28515625" style="1" customWidth="1"/>
    <col min="3" max="3" width="6.140625" style="1" customWidth="1"/>
    <col min="4" max="7" width="11.140625" style="1" customWidth="1"/>
    <col min="8" max="8" width="11.7109375" style="1" customWidth="1"/>
    <col min="9" max="13" width="14.7109375" style="1" customWidth="1"/>
    <col min="14" max="14" width="9.85546875" style="1" bestFit="1" customWidth="1"/>
    <col min="15" max="15" width="6.42578125" style="1" bestFit="1" customWidth="1"/>
    <col min="16" max="16" width="9.85546875" style="1" bestFit="1" customWidth="1"/>
    <col min="17" max="17" width="6.42578125" style="1" bestFit="1" customWidth="1"/>
    <col min="18" max="18" width="8.42578125" style="1" bestFit="1" customWidth="1"/>
    <col min="19" max="16384" width="9.140625" style="1"/>
  </cols>
  <sheetData>
    <row r="1" spans="1:18" x14ac:dyDescent="0.2">
      <c r="A1" s="178" t="s">
        <v>52</v>
      </c>
      <c r="B1" s="178"/>
    </row>
    <row r="2" spans="1:18" ht="19.5" x14ac:dyDescent="0.2">
      <c r="A2" s="179" t="s">
        <v>193</v>
      </c>
      <c r="B2" s="179"/>
      <c r="C2" s="179"/>
      <c r="D2" s="179"/>
      <c r="E2" s="179"/>
      <c r="F2" s="179"/>
      <c r="G2" s="179"/>
      <c r="H2" s="179"/>
      <c r="I2" s="179"/>
      <c r="J2" s="110"/>
      <c r="K2" s="110"/>
      <c r="L2" s="110"/>
      <c r="M2" s="110"/>
    </row>
    <row r="3" spans="1:18" s="7" customFormat="1" ht="11.25" x14ac:dyDescent="0.2">
      <c r="A3" s="32"/>
      <c r="B3" s="33"/>
      <c r="C3" s="34"/>
      <c r="D3" s="34"/>
      <c r="E3" s="34"/>
      <c r="F3" s="34"/>
      <c r="G3" s="34"/>
      <c r="H3" s="180" t="s">
        <v>29</v>
      </c>
      <c r="I3" s="180"/>
      <c r="J3" s="111"/>
      <c r="K3" s="111"/>
      <c r="L3" s="111"/>
      <c r="M3" s="111"/>
    </row>
    <row r="4" spans="1:18" x14ac:dyDescent="0.2">
      <c r="A4" s="181" t="s">
        <v>15</v>
      </c>
      <c r="B4" s="181" t="s">
        <v>108</v>
      </c>
      <c r="C4" s="181" t="s">
        <v>19</v>
      </c>
      <c r="D4" s="181" t="s">
        <v>195</v>
      </c>
      <c r="E4" s="181" t="s">
        <v>110</v>
      </c>
      <c r="F4" s="109"/>
      <c r="G4" s="182" t="s">
        <v>194</v>
      </c>
      <c r="H4" s="182"/>
      <c r="I4" s="182"/>
      <c r="J4" s="181" t="s">
        <v>196</v>
      </c>
      <c r="K4" s="181" t="s">
        <v>158</v>
      </c>
      <c r="L4" s="181" t="s">
        <v>197</v>
      </c>
      <c r="M4" s="181"/>
    </row>
    <row r="5" spans="1:18" x14ac:dyDescent="0.2">
      <c r="A5" s="181"/>
      <c r="B5" s="181"/>
      <c r="C5" s="181"/>
      <c r="D5" s="181"/>
      <c r="E5" s="181"/>
      <c r="F5" s="109"/>
      <c r="G5" s="183" t="s">
        <v>150</v>
      </c>
      <c r="H5" s="185" t="s">
        <v>109</v>
      </c>
      <c r="I5" s="185"/>
      <c r="J5" s="181"/>
      <c r="K5" s="181"/>
      <c r="L5" s="181"/>
      <c r="M5" s="181"/>
    </row>
    <row r="6" spans="1:18" ht="38.25" x14ac:dyDescent="0.2">
      <c r="A6" s="181"/>
      <c r="B6" s="181"/>
      <c r="C6" s="181"/>
      <c r="D6" s="181"/>
      <c r="E6" s="181"/>
      <c r="F6" s="109"/>
      <c r="G6" s="184"/>
      <c r="H6" s="31" t="s">
        <v>158</v>
      </c>
      <c r="I6" s="31" t="s">
        <v>110</v>
      </c>
      <c r="J6" s="181"/>
      <c r="K6" s="181"/>
      <c r="L6" s="181"/>
      <c r="M6" s="181"/>
    </row>
    <row r="7" spans="1:18" s="7" customFormat="1" ht="11.25" customHeight="1" x14ac:dyDescent="0.2">
      <c r="A7" s="6">
        <v>-1</v>
      </c>
      <c r="B7" s="6">
        <v>-2</v>
      </c>
      <c r="C7" s="6">
        <v>-3</v>
      </c>
      <c r="D7" s="6">
        <v>-4</v>
      </c>
      <c r="E7" s="6"/>
      <c r="F7" s="6"/>
      <c r="G7" s="6">
        <v>-5</v>
      </c>
      <c r="H7" s="6" t="s">
        <v>111</v>
      </c>
      <c r="I7" s="6" t="s">
        <v>112</v>
      </c>
      <c r="J7" s="6">
        <v>-5</v>
      </c>
      <c r="K7" s="6" t="s">
        <v>111</v>
      </c>
      <c r="L7" s="6"/>
      <c r="M7" s="6"/>
    </row>
    <row r="8" spans="1:18" x14ac:dyDescent="0.2">
      <c r="A8" s="51"/>
      <c r="B8" s="52" t="s">
        <v>151</v>
      </c>
      <c r="C8" s="51"/>
      <c r="D8" s="30" t="e">
        <f>SUM(#REF!)</f>
        <v>#REF!</v>
      </c>
      <c r="E8" s="30" t="e">
        <f>D8*100/$D$8</f>
        <v>#REF!</v>
      </c>
      <c r="F8" s="30"/>
      <c r="G8" s="30">
        <v>186576.616381</v>
      </c>
      <c r="H8" s="30"/>
      <c r="I8" s="30">
        <v>100.0000001163061</v>
      </c>
      <c r="J8" s="30">
        <f>SUM('PL01'!E7:F7)</f>
        <v>6347.2179209999995</v>
      </c>
      <c r="K8" s="30" t="e">
        <f>J8-D8</f>
        <v>#REF!</v>
      </c>
      <c r="L8" s="30">
        <f>SUM([1]h3!$G$7:$H$7)</f>
        <v>6347.22</v>
      </c>
      <c r="M8" s="30"/>
      <c r="N8" s="30" t="e">
        <f>#REF!</f>
        <v>#REF!</v>
      </c>
      <c r="O8" s="30">
        <v>100</v>
      </c>
      <c r="P8" s="30">
        <f>'PL01'!D7</f>
        <v>186576.616381</v>
      </c>
      <c r="Q8" s="30">
        <v>100</v>
      </c>
      <c r="R8" s="30"/>
    </row>
    <row r="9" spans="1:18" s="8" customFormat="1" x14ac:dyDescent="0.2">
      <c r="A9" s="26">
        <v>1</v>
      </c>
      <c r="B9" s="101" t="s">
        <v>30</v>
      </c>
      <c r="C9" s="66" t="s">
        <v>20</v>
      </c>
      <c r="D9" s="30" t="e">
        <f>SUM(#REF!)</f>
        <v>#REF!</v>
      </c>
      <c r="E9" s="30" t="e">
        <f t="shared" ref="E9:E60" si="0">D9*100/$D$8</f>
        <v>#REF!</v>
      </c>
      <c r="F9" s="30">
        <v>100</v>
      </c>
      <c r="G9" s="30">
        <v>172334.46322599999</v>
      </c>
      <c r="H9" s="30">
        <v>1509.6798829999752</v>
      </c>
      <c r="I9" s="30">
        <v>99.123982600612976</v>
      </c>
      <c r="J9" s="30">
        <f>SUM('PL01'!E8:F8)</f>
        <v>5234.4799459999995</v>
      </c>
      <c r="K9" s="30" t="e">
        <f t="shared" ref="K9:K60" si="1">J9-D9</f>
        <v>#REF!</v>
      </c>
      <c r="L9" s="30">
        <f>SUM([1]h3!G9:H9)</f>
        <v>5006.6399999999994</v>
      </c>
      <c r="M9" s="30"/>
      <c r="N9" s="30" t="e">
        <f>#REF!</f>
        <v>#REF!</v>
      </c>
      <c r="O9" s="30" t="e">
        <f>N9*100/$N$8</f>
        <v>#REF!</v>
      </c>
      <c r="P9" s="30">
        <f>'PL01'!D8</f>
        <v>171171.63322600003</v>
      </c>
      <c r="Q9" s="30">
        <f>P9*100/$P$8</f>
        <v>91.743347342336776</v>
      </c>
      <c r="R9" s="30" t="e">
        <f>P9-N9</f>
        <v>#REF!</v>
      </c>
    </row>
    <row r="10" spans="1:18" s="4" customFormat="1" x14ac:dyDescent="0.2">
      <c r="A10" s="78" t="s">
        <v>0</v>
      </c>
      <c r="B10" s="102" t="s">
        <v>139</v>
      </c>
      <c r="C10" s="68" t="s">
        <v>64</v>
      </c>
      <c r="D10" s="88" t="e">
        <f>SUM(#REF!)</f>
        <v>#REF!</v>
      </c>
      <c r="E10" s="88" t="e">
        <f t="shared" si="0"/>
        <v>#REF!</v>
      </c>
      <c r="F10" s="88" t="e">
        <f>D10*100/$D$9</f>
        <v>#REF!</v>
      </c>
      <c r="G10" s="88">
        <v>16319.954256999999</v>
      </c>
      <c r="H10" s="88">
        <v>49.543100999997478</v>
      </c>
      <c r="I10" s="88">
        <v>99.696426226325059</v>
      </c>
      <c r="J10" s="88">
        <f>SUM('PL01'!E9:F9)</f>
        <v>1108.602625</v>
      </c>
      <c r="K10" s="88" t="e">
        <f t="shared" si="1"/>
        <v>#REF!</v>
      </c>
      <c r="L10" s="88">
        <f>SUM([1]h3!G10:H10)</f>
        <v>951.5</v>
      </c>
      <c r="M10" s="88"/>
      <c r="N10" s="88" t="e">
        <f>#REF!</f>
        <v>#REF!</v>
      </c>
      <c r="O10" s="88" t="e">
        <f t="shared" ref="O10:O60" si="2">N10*100/$N$8</f>
        <v>#REF!</v>
      </c>
      <c r="P10" s="88">
        <f>'PL01'!D9</f>
        <v>16204.284256999999</v>
      </c>
      <c r="Q10" s="88">
        <f t="shared" ref="Q10:Q60" si="3">P10*100/$P$8</f>
        <v>8.6850563437756509</v>
      </c>
      <c r="R10" s="88" t="e">
        <f t="shared" ref="R10:R60" si="4">P10-N10</f>
        <v>#REF!</v>
      </c>
    </row>
    <row r="11" spans="1:18" s="5" customFormat="1" x14ac:dyDescent="0.2">
      <c r="A11" s="103"/>
      <c r="B11" s="104" t="s">
        <v>66</v>
      </c>
      <c r="C11" s="69" t="s">
        <v>63</v>
      </c>
      <c r="D11" s="89" t="e">
        <f>SUM(#REF!)</f>
        <v>#REF!</v>
      </c>
      <c r="E11" s="89" t="e">
        <f t="shared" si="0"/>
        <v>#REF!</v>
      </c>
      <c r="F11" s="88" t="e">
        <f t="shared" ref="F11:F21" si="5">D11*100/$D$9</f>
        <v>#REF!</v>
      </c>
      <c r="G11" s="89">
        <v>15180.74034</v>
      </c>
      <c r="H11" s="89">
        <v>46.443100999998933</v>
      </c>
      <c r="I11" s="88">
        <v>99.694065638698632</v>
      </c>
      <c r="J11" s="88">
        <f>SUM('PL01'!E10:F10)</f>
        <v>1108.602625</v>
      </c>
      <c r="K11" s="88" t="e">
        <f t="shared" si="1"/>
        <v>#REF!</v>
      </c>
      <c r="L11" s="88">
        <f>SUM([1]h3!G11:H11)</f>
        <v>951.5</v>
      </c>
      <c r="M11" s="88"/>
      <c r="N11" s="89" t="e">
        <f>#REF!</f>
        <v>#REF!</v>
      </c>
      <c r="O11" s="89" t="e">
        <f t="shared" si="2"/>
        <v>#REF!</v>
      </c>
      <c r="P11" s="89">
        <f>'PL01'!D10</f>
        <v>15071.760340000001</v>
      </c>
      <c r="Q11" s="89">
        <f t="shared" si="3"/>
        <v>8.0780542772962569</v>
      </c>
      <c r="R11" s="89" t="e">
        <f t="shared" si="4"/>
        <v>#REF!</v>
      </c>
    </row>
    <row r="12" spans="1:18" s="5" customFormat="1" hidden="1" x14ac:dyDescent="0.2">
      <c r="A12" s="103"/>
      <c r="B12" s="104" t="s">
        <v>131</v>
      </c>
      <c r="C12" s="69" t="s">
        <v>119</v>
      </c>
      <c r="D12" s="89" t="e">
        <f>SUM(#REF!)</f>
        <v>#REF!</v>
      </c>
      <c r="E12" s="89" t="e">
        <f t="shared" si="0"/>
        <v>#REF!</v>
      </c>
      <c r="F12" s="88" t="e">
        <f t="shared" si="5"/>
        <v>#REF!</v>
      </c>
      <c r="G12" s="89">
        <v>1139.2139169999998</v>
      </c>
      <c r="H12" s="89">
        <v>3.0999999999999091</v>
      </c>
      <c r="I12" s="88">
        <v>99.727882537797342</v>
      </c>
      <c r="J12" s="88">
        <f>SUM('PL01'!E11:F11)</f>
        <v>0</v>
      </c>
      <c r="K12" s="88" t="e">
        <f t="shared" si="1"/>
        <v>#REF!</v>
      </c>
      <c r="L12" s="88">
        <f>SUM([1]h3!G12:H12)</f>
        <v>0</v>
      </c>
      <c r="M12" s="88"/>
      <c r="N12" s="89" t="e">
        <f>#REF!</f>
        <v>#REF!</v>
      </c>
      <c r="O12" s="89" t="e">
        <f t="shared" si="2"/>
        <v>#REF!</v>
      </c>
      <c r="P12" s="89">
        <f>'PL01'!D11</f>
        <v>1132.523917</v>
      </c>
      <c r="Q12" s="89">
        <f t="shared" si="3"/>
        <v>0.60700206647939314</v>
      </c>
      <c r="R12" s="89" t="e">
        <f t="shared" si="4"/>
        <v>#REF!</v>
      </c>
    </row>
    <row r="13" spans="1:18" s="4" customFormat="1" x14ac:dyDescent="0.2">
      <c r="A13" s="78" t="s">
        <v>1</v>
      </c>
      <c r="B13" s="102" t="s">
        <v>67</v>
      </c>
      <c r="C13" s="68" t="s">
        <v>68</v>
      </c>
      <c r="D13" s="88" t="e">
        <f>SUM(#REF!)</f>
        <v>#REF!</v>
      </c>
      <c r="E13" s="88" t="e">
        <f t="shared" si="0"/>
        <v>#REF!</v>
      </c>
      <c r="F13" s="88" t="e">
        <f t="shared" si="5"/>
        <v>#REF!</v>
      </c>
      <c r="G13" s="88">
        <v>29080.057195000001</v>
      </c>
      <c r="H13" s="88">
        <v>3431.810386000001</v>
      </c>
      <c r="I13" s="88">
        <v>88.198749531379661</v>
      </c>
      <c r="J13" s="88">
        <f>SUM('PL01'!E12:F12)</f>
        <v>1617.877105</v>
      </c>
      <c r="K13" s="88" t="e">
        <f t="shared" si="1"/>
        <v>#REF!</v>
      </c>
      <c r="L13" s="88">
        <f>SUM([1]h3!G13:H13)</f>
        <v>1564.26</v>
      </c>
      <c r="M13" s="88"/>
      <c r="N13" s="88" t="e">
        <f>#REF!</f>
        <v>#REF!</v>
      </c>
      <c r="O13" s="88" t="e">
        <f t="shared" si="2"/>
        <v>#REF!</v>
      </c>
      <c r="P13" s="88">
        <f>'PL01'!D12</f>
        <v>28364.327195000002</v>
      </c>
      <c r="Q13" s="88">
        <f t="shared" si="3"/>
        <v>15.202509159603602</v>
      </c>
      <c r="R13" s="88" t="e">
        <f t="shared" si="4"/>
        <v>#REF!</v>
      </c>
    </row>
    <row r="14" spans="1:18" s="4" customFormat="1" x14ac:dyDescent="0.2">
      <c r="A14" s="78" t="s">
        <v>2</v>
      </c>
      <c r="B14" s="102" t="s">
        <v>32</v>
      </c>
      <c r="C14" s="68" t="s">
        <v>37</v>
      </c>
      <c r="D14" s="88" t="e">
        <f>SUM(#REF!)</f>
        <v>#REF!</v>
      </c>
      <c r="E14" s="88" t="e">
        <f t="shared" si="0"/>
        <v>#REF!</v>
      </c>
      <c r="F14" s="88" t="e">
        <f t="shared" si="5"/>
        <v>#REF!</v>
      </c>
      <c r="G14" s="88">
        <v>35217.783979</v>
      </c>
      <c r="H14" s="88">
        <v>-2894.6510800000033</v>
      </c>
      <c r="I14" s="88">
        <v>108.21928796464324</v>
      </c>
      <c r="J14" s="88">
        <f>SUM('PL01'!E13:F13)</f>
        <v>1389.862355</v>
      </c>
      <c r="K14" s="88" t="e">
        <f t="shared" si="1"/>
        <v>#REF!</v>
      </c>
      <c r="L14" s="88">
        <f>SUM([1]h3!G14:H14)</f>
        <v>1346.0700000000002</v>
      </c>
      <c r="M14" s="88"/>
      <c r="N14" s="88" t="e">
        <f>#REF!</f>
        <v>#REF!</v>
      </c>
      <c r="O14" s="88" t="e">
        <f t="shared" si="2"/>
        <v>#REF!</v>
      </c>
      <c r="P14" s="88">
        <f>'PL01'!D13</f>
        <v>35108.563978999999</v>
      </c>
      <c r="Q14" s="88">
        <f t="shared" si="3"/>
        <v>18.817236939974475</v>
      </c>
      <c r="R14" s="88" t="e">
        <f t="shared" si="4"/>
        <v>#REF!</v>
      </c>
    </row>
    <row r="15" spans="1:18" s="4" customFormat="1" x14ac:dyDescent="0.2">
      <c r="A15" s="78" t="s">
        <v>3</v>
      </c>
      <c r="B15" s="102" t="s">
        <v>10</v>
      </c>
      <c r="C15" s="68" t="s">
        <v>21</v>
      </c>
      <c r="D15" s="88" t="e">
        <f>SUM(#REF!)</f>
        <v>#REF!</v>
      </c>
      <c r="E15" s="88" t="e">
        <f t="shared" si="0"/>
        <v>#REF!</v>
      </c>
      <c r="F15" s="88" t="e">
        <f t="shared" si="5"/>
        <v>#REF!</v>
      </c>
      <c r="G15" s="88">
        <v>47005.603170000002</v>
      </c>
      <c r="H15" s="88">
        <v>101.46664800000144</v>
      </c>
      <c r="I15" s="88">
        <v>99.784139249031568</v>
      </c>
      <c r="J15" s="88">
        <f>SUM('PL01'!E14:F14)</f>
        <v>1093.1229129999999</v>
      </c>
      <c r="K15" s="88" t="e">
        <f t="shared" si="1"/>
        <v>#REF!</v>
      </c>
      <c r="L15" s="88">
        <f>SUM([1]h3!G15:H15)</f>
        <v>1092.23</v>
      </c>
      <c r="M15" s="88"/>
      <c r="N15" s="88" t="e">
        <f>#REF!</f>
        <v>#REF!</v>
      </c>
      <c r="O15" s="88" t="e">
        <f t="shared" si="2"/>
        <v>#REF!</v>
      </c>
      <c r="P15" s="88">
        <f>'PL01'!D14</f>
        <v>46948.173170000002</v>
      </c>
      <c r="Q15" s="88">
        <f t="shared" si="3"/>
        <v>25.162945968603683</v>
      </c>
      <c r="R15" s="88" t="e">
        <f t="shared" si="4"/>
        <v>#REF!</v>
      </c>
    </row>
    <row r="16" spans="1:18" s="4" customFormat="1" x14ac:dyDescent="0.2">
      <c r="A16" s="78" t="s">
        <v>4</v>
      </c>
      <c r="B16" s="102" t="s">
        <v>11</v>
      </c>
      <c r="C16" s="68" t="s">
        <v>22</v>
      </c>
      <c r="D16" s="88" t="e">
        <f>SUM(#REF!)</f>
        <v>#REF!</v>
      </c>
      <c r="E16" s="88" t="e">
        <f t="shared" si="0"/>
        <v>#REF!</v>
      </c>
      <c r="F16" s="88" t="e">
        <f t="shared" si="5"/>
        <v>#REF!</v>
      </c>
      <c r="G16" s="88">
        <v>0</v>
      </c>
      <c r="H16" s="88">
        <v>0</v>
      </c>
      <c r="I16" s="88"/>
      <c r="J16" s="88" t="e">
        <f>SUM('PL01'!#REF!)</f>
        <v>#REF!</v>
      </c>
      <c r="K16" s="88" t="e">
        <f t="shared" si="1"/>
        <v>#REF!</v>
      </c>
      <c r="L16" s="88">
        <f>SUM([1]h3!G16:H16)</f>
        <v>0</v>
      </c>
      <c r="M16" s="88"/>
      <c r="N16" s="88" t="e">
        <f>#REF!</f>
        <v>#REF!</v>
      </c>
      <c r="O16" s="88" t="e">
        <f t="shared" si="2"/>
        <v>#REF!</v>
      </c>
      <c r="P16" s="88" t="e">
        <f>'PL01'!#REF!</f>
        <v>#REF!</v>
      </c>
      <c r="Q16" s="88" t="e">
        <f t="shared" si="3"/>
        <v>#REF!</v>
      </c>
      <c r="R16" s="88" t="e">
        <f t="shared" si="4"/>
        <v>#REF!</v>
      </c>
    </row>
    <row r="17" spans="1:18" s="4" customFormat="1" x14ac:dyDescent="0.2">
      <c r="A17" s="78" t="s">
        <v>34</v>
      </c>
      <c r="B17" s="102" t="s">
        <v>33</v>
      </c>
      <c r="C17" s="68" t="s">
        <v>38</v>
      </c>
      <c r="D17" s="88" t="e">
        <f>SUM(#REF!)</f>
        <v>#REF!</v>
      </c>
      <c r="E17" s="88" t="e">
        <f t="shared" si="0"/>
        <v>#REF!</v>
      </c>
      <c r="F17" s="88" t="e">
        <f t="shared" si="5"/>
        <v>#REF!</v>
      </c>
      <c r="G17" s="88">
        <v>44215.083605</v>
      </c>
      <c r="H17" s="88">
        <v>747.9024700000009</v>
      </c>
      <c r="I17" s="88">
        <v>98.308490205104064</v>
      </c>
      <c r="J17" s="88">
        <f>SUM('PL01'!E15:F15)</f>
        <v>24.623664999999999</v>
      </c>
      <c r="K17" s="88" t="e">
        <f t="shared" si="1"/>
        <v>#REF!</v>
      </c>
      <c r="L17" s="88">
        <f>SUM([1]h3!G17:H17)</f>
        <v>24.63</v>
      </c>
      <c r="M17" s="88"/>
      <c r="N17" s="88" t="e">
        <f>#REF!</f>
        <v>#REF!</v>
      </c>
      <c r="O17" s="88" t="e">
        <f t="shared" si="2"/>
        <v>#REF!</v>
      </c>
      <c r="P17" s="88">
        <f>'PL01'!D15</f>
        <v>43835.913605000002</v>
      </c>
      <c r="Q17" s="88">
        <f t="shared" si="3"/>
        <v>23.494859353373947</v>
      </c>
      <c r="R17" s="88" t="e">
        <f t="shared" si="4"/>
        <v>#REF!</v>
      </c>
    </row>
    <row r="18" spans="1:18" s="5" customFormat="1" x14ac:dyDescent="0.2">
      <c r="A18" s="103"/>
      <c r="B18" s="104" t="s">
        <v>161</v>
      </c>
      <c r="C18" s="69" t="s">
        <v>162</v>
      </c>
      <c r="D18" s="89" t="e">
        <f>SUM(#REF!)</f>
        <v>#REF!</v>
      </c>
      <c r="E18" s="89" t="e">
        <f t="shared" si="0"/>
        <v>#REF!</v>
      </c>
      <c r="F18" s="88" t="e">
        <f t="shared" si="5"/>
        <v>#REF!</v>
      </c>
      <c r="G18" s="89">
        <v>44215.083605</v>
      </c>
      <c r="H18" s="89">
        <v>747.9024700000009</v>
      </c>
      <c r="I18" s="88">
        <v>98.308490205104064</v>
      </c>
      <c r="J18" s="88">
        <f>SUM('PL01'!E16:F16)</f>
        <v>24.623664999999999</v>
      </c>
      <c r="K18" s="88" t="e">
        <f t="shared" si="1"/>
        <v>#REF!</v>
      </c>
      <c r="L18" s="88">
        <f>SUM([1]h3!G18:H18)</f>
        <v>24.63</v>
      </c>
      <c r="M18" s="88"/>
      <c r="N18" s="89" t="e">
        <f>#REF!</f>
        <v>#REF!</v>
      </c>
      <c r="O18" s="89" t="e">
        <f t="shared" si="2"/>
        <v>#REF!</v>
      </c>
      <c r="P18" s="89">
        <f>'PL01'!D16</f>
        <v>43835.913605000002</v>
      </c>
      <c r="Q18" s="89">
        <f t="shared" si="3"/>
        <v>23.494859353373947</v>
      </c>
      <c r="R18" s="89" t="e">
        <f t="shared" si="4"/>
        <v>#REF!</v>
      </c>
    </row>
    <row r="19" spans="1:18" s="4" customFormat="1" x14ac:dyDescent="0.2">
      <c r="A19" s="78" t="s">
        <v>35</v>
      </c>
      <c r="B19" s="102" t="s">
        <v>60</v>
      </c>
      <c r="C19" s="68" t="s">
        <v>59</v>
      </c>
      <c r="D19" s="88" t="e">
        <f>SUM(#REF!)</f>
        <v>#REF!</v>
      </c>
      <c r="E19" s="88" t="e">
        <f t="shared" si="0"/>
        <v>#REF!</v>
      </c>
      <c r="F19" s="88" t="e">
        <f t="shared" si="5"/>
        <v>#REF!</v>
      </c>
      <c r="G19" s="88">
        <v>408.369597</v>
      </c>
      <c r="H19" s="88">
        <v>107.48835800000006</v>
      </c>
      <c r="I19" s="88">
        <v>135.72451321898475</v>
      </c>
      <c r="J19" s="88">
        <f>SUM('PL01'!E17:F17)</f>
        <v>0.21080599999999999</v>
      </c>
      <c r="K19" s="88" t="e">
        <f t="shared" si="1"/>
        <v>#REF!</v>
      </c>
      <c r="L19" s="88">
        <f>SUM([1]h3!G19:H19)</f>
        <v>0.21</v>
      </c>
      <c r="M19" s="88"/>
      <c r="N19" s="88" t="e">
        <f>#REF!</f>
        <v>#REF!</v>
      </c>
      <c r="O19" s="88" t="e">
        <f t="shared" si="2"/>
        <v>#REF!</v>
      </c>
      <c r="P19" s="88">
        <f>'PL01'!D17</f>
        <v>408.369597</v>
      </c>
      <c r="Q19" s="88">
        <f t="shared" si="3"/>
        <v>0.21887501495154474</v>
      </c>
      <c r="R19" s="88" t="e">
        <f t="shared" si="4"/>
        <v>#REF!</v>
      </c>
    </row>
    <row r="20" spans="1:18" s="4" customFormat="1" x14ac:dyDescent="0.2">
      <c r="A20" s="78" t="s">
        <v>71</v>
      </c>
      <c r="B20" s="102" t="s">
        <v>44</v>
      </c>
      <c r="C20" s="63" t="s">
        <v>45</v>
      </c>
      <c r="D20" s="88" t="e">
        <f>SUM(#REF!)</f>
        <v>#REF!</v>
      </c>
      <c r="E20" s="88" t="e">
        <f t="shared" si="0"/>
        <v>#REF!</v>
      </c>
      <c r="F20" s="88" t="e">
        <f t="shared" si="5"/>
        <v>#REF!</v>
      </c>
      <c r="G20" s="88">
        <v>0</v>
      </c>
      <c r="H20" s="88">
        <v>0</v>
      </c>
      <c r="I20" s="88"/>
      <c r="J20" s="88" t="e">
        <f>SUM('PL01'!#REF!)</f>
        <v>#REF!</v>
      </c>
      <c r="K20" s="88" t="e">
        <f t="shared" si="1"/>
        <v>#REF!</v>
      </c>
      <c r="L20" s="88">
        <f>SUM([1]h3!G20:H20)</f>
        <v>0</v>
      </c>
      <c r="M20" s="88"/>
      <c r="N20" s="88" t="e">
        <f>#REF!</f>
        <v>#REF!</v>
      </c>
      <c r="O20" s="88" t="e">
        <f t="shared" si="2"/>
        <v>#REF!</v>
      </c>
      <c r="P20" s="88" t="e">
        <f>'PL01'!#REF!</f>
        <v>#REF!</v>
      </c>
      <c r="Q20" s="88" t="e">
        <f t="shared" si="3"/>
        <v>#REF!</v>
      </c>
      <c r="R20" s="88" t="e">
        <f t="shared" si="4"/>
        <v>#REF!</v>
      </c>
    </row>
    <row r="21" spans="1:18" s="4" customFormat="1" x14ac:dyDescent="0.2">
      <c r="A21" s="78" t="s">
        <v>72</v>
      </c>
      <c r="B21" s="102" t="s">
        <v>69</v>
      </c>
      <c r="C21" s="63" t="s">
        <v>70</v>
      </c>
      <c r="D21" s="88" t="e">
        <f>SUM(#REF!)</f>
        <v>#REF!</v>
      </c>
      <c r="E21" s="88" t="e">
        <f t="shared" si="0"/>
        <v>#REF!</v>
      </c>
      <c r="F21" s="88" t="e">
        <f t="shared" si="5"/>
        <v>#REF!</v>
      </c>
      <c r="G21" s="88">
        <v>87.611423000000002</v>
      </c>
      <c r="H21" s="88">
        <v>-33.879999999999995</v>
      </c>
      <c r="I21" s="88">
        <v>72.113257740013466</v>
      </c>
      <c r="J21" s="88">
        <f>SUM('PL01'!E18:F18)</f>
        <v>0.180477</v>
      </c>
      <c r="K21" s="88" t="e">
        <f t="shared" si="1"/>
        <v>#REF!</v>
      </c>
      <c r="L21" s="88">
        <f>SUM([1]h3!G21:H21)</f>
        <v>27.740000000000002</v>
      </c>
      <c r="M21" s="88"/>
      <c r="N21" s="88" t="e">
        <f>#REF!</f>
        <v>#REF!</v>
      </c>
      <c r="O21" s="88" t="e">
        <f t="shared" si="2"/>
        <v>#REF!</v>
      </c>
      <c r="P21" s="88">
        <f>'PL01'!D18</f>
        <v>302.00142299999999</v>
      </c>
      <c r="Q21" s="88">
        <f t="shared" si="3"/>
        <v>0.16186456205385139</v>
      </c>
      <c r="R21" s="88" t="e">
        <f t="shared" si="4"/>
        <v>#REF!</v>
      </c>
    </row>
    <row r="22" spans="1:18" s="4" customFormat="1" x14ac:dyDescent="0.2">
      <c r="A22" s="26">
        <v>2</v>
      </c>
      <c r="B22" s="101" t="s">
        <v>31</v>
      </c>
      <c r="C22" s="66" t="s">
        <v>23</v>
      </c>
      <c r="D22" s="30" t="e">
        <f>SUM(#REF!)</f>
        <v>#REF!</v>
      </c>
      <c r="E22" s="30" t="e">
        <f t="shared" si="0"/>
        <v>#REF!</v>
      </c>
      <c r="F22" s="30"/>
      <c r="G22" s="30">
        <v>11397.427349</v>
      </c>
      <c r="H22" s="30">
        <v>-1860.5906630000009</v>
      </c>
      <c r="I22" s="30">
        <v>85.966298572562224</v>
      </c>
      <c r="J22" s="30">
        <f>SUM('PL01'!E19:F19)</f>
        <v>1061.2611640000002</v>
      </c>
      <c r="K22" s="30" t="e">
        <f t="shared" si="1"/>
        <v>#REF!</v>
      </c>
      <c r="L22" s="30">
        <f>SUM([1]h3!G22:H22)</f>
        <v>1330.1999999999998</v>
      </c>
      <c r="M22" s="30"/>
      <c r="N22" s="30" t="e">
        <f>#REF!</f>
        <v>#REF!</v>
      </c>
      <c r="O22" s="30" t="e">
        <f t="shared" si="2"/>
        <v>#REF!</v>
      </c>
      <c r="P22" s="30">
        <f>'PL01'!D19</f>
        <v>12982.577349000001</v>
      </c>
      <c r="Q22" s="30">
        <f t="shared" si="3"/>
        <v>6.9583089246772722</v>
      </c>
      <c r="R22" s="30" t="e">
        <f t="shared" si="4"/>
        <v>#REF!</v>
      </c>
    </row>
    <row r="23" spans="1:18" s="4" customFormat="1" x14ac:dyDescent="0.2">
      <c r="A23" s="78" t="s">
        <v>16</v>
      </c>
      <c r="B23" s="102" t="s">
        <v>12</v>
      </c>
      <c r="C23" s="63" t="s">
        <v>24</v>
      </c>
      <c r="D23" s="88" t="e">
        <f>SUM(#REF!)</f>
        <v>#REF!</v>
      </c>
      <c r="E23" s="88" t="e">
        <f t="shared" si="0"/>
        <v>#REF!</v>
      </c>
      <c r="F23" s="88" t="e">
        <f>D23*100/$D$22</f>
        <v>#REF!</v>
      </c>
      <c r="G23" s="88">
        <v>320.73839400000003</v>
      </c>
      <c r="H23" s="88">
        <v>-36.170000000000073</v>
      </c>
      <c r="I23" s="88">
        <v>89.865746895266327</v>
      </c>
      <c r="J23" s="88">
        <f>SUM('PL01'!E20:F20)</f>
        <v>0.39930500000000002</v>
      </c>
      <c r="K23" s="88" t="e">
        <f t="shared" si="1"/>
        <v>#REF!</v>
      </c>
      <c r="L23" s="88">
        <f>SUM([1]h3!G23:H23)</f>
        <v>0</v>
      </c>
      <c r="M23" s="88"/>
      <c r="N23" s="88" t="e">
        <f>#REF!</f>
        <v>#REF!</v>
      </c>
      <c r="O23" s="88" t="e">
        <f t="shared" si="2"/>
        <v>#REF!</v>
      </c>
      <c r="P23" s="88">
        <f>'PL01'!D20</f>
        <v>337.20839400000006</v>
      </c>
      <c r="Q23" s="88">
        <f t="shared" si="3"/>
        <v>0.18073454248489609</v>
      </c>
      <c r="R23" s="88" t="e">
        <f t="shared" si="4"/>
        <v>#REF!</v>
      </c>
    </row>
    <row r="24" spans="1:18" s="4" customFormat="1" x14ac:dyDescent="0.2">
      <c r="A24" s="78" t="s">
        <v>5</v>
      </c>
      <c r="B24" s="102" t="s">
        <v>13</v>
      </c>
      <c r="C24" s="63" t="s">
        <v>25</v>
      </c>
      <c r="D24" s="88" t="e">
        <f>SUM(#REF!)</f>
        <v>#REF!</v>
      </c>
      <c r="E24" s="88" t="e">
        <f t="shared" si="0"/>
        <v>#REF!</v>
      </c>
      <c r="F24" s="88" t="e">
        <f t="shared" ref="F24:F60" si="6">D24*100/$D$22</f>
        <v>#REF!</v>
      </c>
      <c r="G24" s="88">
        <v>147.76441700000001</v>
      </c>
      <c r="H24" s="88">
        <v>-0.71999999999999886</v>
      </c>
      <c r="I24" s="88">
        <v>99.515100631738349</v>
      </c>
      <c r="J24" s="88">
        <f>SUM('PL01'!E21:F21)</f>
        <v>1.952148</v>
      </c>
      <c r="K24" s="88" t="e">
        <f t="shared" si="1"/>
        <v>#REF!</v>
      </c>
      <c r="L24" s="88">
        <f>SUM([1]h3!G24:H24)</f>
        <v>3.1300000000000003</v>
      </c>
      <c r="M24" s="88"/>
      <c r="N24" s="88" t="e">
        <f>#REF!</f>
        <v>#REF!</v>
      </c>
      <c r="O24" s="88" t="e">
        <f t="shared" si="2"/>
        <v>#REF!</v>
      </c>
      <c r="P24" s="88">
        <f>'PL01'!D21</f>
        <v>149.20441700000001</v>
      </c>
      <c r="Q24" s="88">
        <f t="shared" si="3"/>
        <v>7.9969515952264966E-2</v>
      </c>
      <c r="R24" s="88" t="e">
        <f t="shared" si="4"/>
        <v>#REF!</v>
      </c>
    </row>
    <row r="25" spans="1:18" s="4" customFormat="1" x14ac:dyDescent="0.2">
      <c r="A25" s="78" t="s">
        <v>6</v>
      </c>
      <c r="B25" s="102" t="s">
        <v>14</v>
      </c>
      <c r="C25" s="63" t="s">
        <v>26</v>
      </c>
      <c r="D25" s="88" t="e">
        <f>SUM(#REF!)</f>
        <v>#REF!</v>
      </c>
      <c r="E25" s="88" t="e">
        <f t="shared" si="0"/>
        <v>#REF!</v>
      </c>
      <c r="F25" s="88" t="e">
        <f t="shared" si="6"/>
        <v>#REF!</v>
      </c>
      <c r="G25" s="88">
        <v>300.121058</v>
      </c>
      <c r="H25" s="88">
        <v>0</v>
      </c>
      <c r="I25" s="88">
        <v>100</v>
      </c>
      <c r="J25" s="88">
        <f>SUM('PL01'!E22:F22)</f>
        <v>0</v>
      </c>
      <c r="K25" s="88" t="e">
        <f t="shared" si="1"/>
        <v>#REF!</v>
      </c>
      <c r="L25" s="88">
        <f>SUM([1]h3!G25:H25)</f>
        <v>0</v>
      </c>
      <c r="M25" s="88"/>
      <c r="N25" s="88" t="e">
        <f>#REF!</f>
        <v>#REF!</v>
      </c>
      <c r="O25" s="88" t="e">
        <f t="shared" si="2"/>
        <v>#REF!</v>
      </c>
      <c r="P25" s="88">
        <f>'PL01'!D22</f>
        <v>300.121058</v>
      </c>
      <c r="Q25" s="88">
        <f t="shared" si="3"/>
        <v>0.16085673747407653</v>
      </c>
      <c r="R25" s="88" t="e">
        <f t="shared" si="4"/>
        <v>#REF!</v>
      </c>
    </row>
    <row r="26" spans="1:18" s="4" customFormat="1" x14ac:dyDescent="0.2">
      <c r="A26" s="78" t="s">
        <v>7</v>
      </c>
      <c r="B26" s="102" t="s">
        <v>73</v>
      </c>
      <c r="C26" s="63" t="s">
        <v>74</v>
      </c>
      <c r="D26" s="88" t="e">
        <f>SUM(#REF!)</f>
        <v>#REF!</v>
      </c>
      <c r="E26" s="88" t="e">
        <f t="shared" si="0"/>
        <v>#REF!</v>
      </c>
      <c r="F26" s="88" t="e">
        <f t="shared" si="6"/>
        <v>#REF!</v>
      </c>
      <c r="G26" s="88">
        <v>24.07715</v>
      </c>
      <c r="H26" s="88">
        <v>-26.000000000000004</v>
      </c>
      <c r="I26" s="88">
        <v>48.080112386587494</v>
      </c>
      <c r="J26" s="88">
        <f>SUM('PL01'!E23:F23)</f>
        <v>0</v>
      </c>
      <c r="K26" s="88" t="e">
        <f t="shared" si="1"/>
        <v>#REF!</v>
      </c>
      <c r="L26" s="88">
        <f>SUM([1]h3!G26:H26)</f>
        <v>0</v>
      </c>
      <c r="M26" s="88"/>
      <c r="N26" s="88" t="e">
        <f>#REF!</f>
        <v>#REF!</v>
      </c>
      <c r="O26" s="88" t="e">
        <f t="shared" si="2"/>
        <v>#REF!</v>
      </c>
      <c r="P26" s="88">
        <f>'PL01'!D23</f>
        <v>24.07715</v>
      </c>
      <c r="Q26" s="88">
        <f t="shared" si="3"/>
        <v>1.2904698598903251E-2</v>
      </c>
      <c r="R26" s="88" t="e">
        <f t="shared" si="4"/>
        <v>#REF!</v>
      </c>
    </row>
    <row r="27" spans="1:18" s="4" customFormat="1" x14ac:dyDescent="0.2">
      <c r="A27" s="78" t="s">
        <v>8</v>
      </c>
      <c r="B27" s="102" t="s">
        <v>143</v>
      </c>
      <c r="C27" s="63" t="s">
        <v>75</v>
      </c>
      <c r="D27" s="88" t="e">
        <f>SUM(#REF!)</f>
        <v>#REF!</v>
      </c>
      <c r="E27" s="88" t="e">
        <f t="shared" si="0"/>
        <v>#REF!</v>
      </c>
      <c r="F27" s="88" t="e">
        <f t="shared" si="6"/>
        <v>#REF!</v>
      </c>
      <c r="G27" s="88">
        <v>1105.9577019999999</v>
      </c>
      <c r="H27" s="88">
        <v>-336.78962300000035</v>
      </c>
      <c r="I27" s="88">
        <v>76.656368224422096</v>
      </c>
      <c r="J27" s="88">
        <f>SUM('PL01'!E24:F24)</f>
        <v>3.8514659999999998</v>
      </c>
      <c r="K27" s="88" t="e">
        <f t="shared" si="1"/>
        <v>#REF!</v>
      </c>
      <c r="L27" s="88">
        <f>SUM([1]h3!G27:H27)</f>
        <v>10.17</v>
      </c>
      <c r="M27" s="88"/>
      <c r="N27" s="88" t="e">
        <f>#REF!</f>
        <v>#REF!</v>
      </c>
      <c r="O27" s="88" t="e">
        <f t="shared" si="2"/>
        <v>#REF!</v>
      </c>
      <c r="P27" s="88">
        <f>'PL01'!D24</f>
        <v>1229.0077020000001</v>
      </c>
      <c r="Q27" s="88">
        <f t="shared" si="3"/>
        <v>0.65871475527795875</v>
      </c>
      <c r="R27" s="88" t="e">
        <f t="shared" si="4"/>
        <v>#REF!</v>
      </c>
    </row>
    <row r="28" spans="1:18" s="4" customFormat="1" x14ac:dyDescent="0.2">
      <c r="A28" s="78" t="s">
        <v>9</v>
      </c>
      <c r="B28" s="102" t="s">
        <v>191</v>
      </c>
      <c r="C28" s="63" t="s">
        <v>46</v>
      </c>
      <c r="D28" s="88" t="e">
        <f>SUM(#REF!)</f>
        <v>#REF!</v>
      </c>
      <c r="E28" s="88" t="e">
        <f t="shared" si="0"/>
        <v>#REF!</v>
      </c>
      <c r="F28" s="88" t="e">
        <f t="shared" si="6"/>
        <v>#REF!</v>
      </c>
      <c r="G28" s="88">
        <v>51.373610000000006</v>
      </c>
      <c r="H28" s="88">
        <v>-27.049989999999987</v>
      </c>
      <c r="I28" s="88">
        <v>65.507844577397634</v>
      </c>
      <c r="J28" s="88">
        <f>SUM('PL01'!E25:F25)</f>
        <v>30.321373999999999</v>
      </c>
      <c r="K28" s="88" t="e">
        <f t="shared" si="1"/>
        <v>#REF!</v>
      </c>
      <c r="L28" s="88">
        <f>SUM([1]h3!G28:H28)</f>
        <v>34.69</v>
      </c>
      <c r="M28" s="88"/>
      <c r="N28" s="88" t="e">
        <f>#REF!</f>
        <v>#REF!</v>
      </c>
      <c r="O28" s="88" t="e">
        <f t="shared" si="2"/>
        <v>#REF!</v>
      </c>
      <c r="P28" s="88">
        <f>'PL01'!D25</f>
        <v>132.78361000000001</v>
      </c>
      <c r="Q28" s="88">
        <f t="shared" si="3"/>
        <v>7.1168409297791294E-2</v>
      </c>
      <c r="R28" s="88" t="e">
        <f t="shared" si="4"/>
        <v>#REF!</v>
      </c>
    </row>
    <row r="29" spans="1:18" s="4" customFormat="1" x14ac:dyDescent="0.2">
      <c r="A29" s="78" t="s">
        <v>17</v>
      </c>
      <c r="B29" s="102" t="s">
        <v>76</v>
      </c>
      <c r="C29" s="63" t="s">
        <v>39</v>
      </c>
      <c r="D29" s="90" t="e">
        <f>SUM(#REF!)</f>
        <v>#REF!</v>
      </c>
      <c r="E29" s="90" t="e">
        <f t="shared" si="0"/>
        <v>#REF!</v>
      </c>
      <c r="F29" s="88" t="e">
        <f t="shared" si="6"/>
        <v>#REF!</v>
      </c>
      <c r="G29" s="90">
        <v>477.79172699999998</v>
      </c>
      <c r="H29" s="90">
        <v>0</v>
      </c>
      <c r="I29" s="88">
        <v>100</v>
      </c>
      <c r="J29" s="88">
        <f>SUM('PL01'!E26:F26)</f>
        <v>0</v>
      </c>
      <c r="K29" s="88" t="e">
        <f t="shared" si="1"/>
        <v>#REF!</v>
      </c>
      <c r="L29" s="88">
        <f>SUM([1]h3!G29:H29)</f>
        <v>90</v>
      </c>
      <c r="M29" s="88"/>
      <c r="N29" s="90" t="e">
        <f>#REF!</f>
        <v>#REF!</v>
      </c>
      <c r="O29" s="90" t="e">
        <f t="shared" si="2"/>
        <v>#REF!</v>
      </c>
      <c r="P29" s="90">
        <f>'PL01'!D26</f>
        <v>721.23172699999986</v>
      </c>
      <c r="Q29" s="90">
        <f t="shared" si="3"/>
        <v>0.38656062104117261</v>
      </c>
      <c r="R29" s="90" t="e">
        <f t="shared" si="4"/>
        <v>#REF!</v>
      </c>
    </row>
    <row r="30" spans="1:18" s="4" customFormat="1" x14ac:dyDescent="0.2">
      <c r="A30" s="78" t="s">
        <v>18</v>
      </c>
      <c r="B30" s="102" t="s">
        <v>192</v>
      </c>
      <c r="C30" s="63" t="s">
        <v>47</v>
      </c>
      <c r="D30" s="90" t="e">
        <f>SUM(#REF!)</f>
        <v>#REF!</v>
      </c>
      <c r="E30" s="90" t="e">
        <f t="shared" si="0"/>
        <v>#REF!</v>
      </c>
      <c r="F30" s="88" t="e">
        <f t="shared" si="6"/>
        <v>#REF!</v>
      </c>
      <c r="G30" s="90">
        <v>94.336381000000003</v>
      </c>
      <c r="H30" s="90">
        <v>-195.42773199999999</v>
      </c>
      <c r="I30" s="88">
        <v>32.556267932323287</v>
      </c>
      <c r="J30" s="88">
        <f>SUM('PL01'!E27:F27)</f>
        <v>0</v>
      </c>
      <c r="K30" s="88" t="e">
        <f t="shared" si="1"/>
        <v>#REF!</v>
      </c>
      <c r="L30" s="88">
        <f>SUM([1]h3!G30:H30)</f>
        <v>2.0299999999999998</v>
      </c>
      <c r="M30" s="88"/>
      <c r="N30" s="90" t="e">
        <f>#REF!</f>
        <v>#REF!</v>
      </c>
      <c r="O30" s="90" t="e">
        <f t="shared" si="2"/>
        <v>#REF!</v>
      </c>
      <c r="P30" s="90">
        <f>'PL01'!D27</f>
        <v>262.046381</v>
      </c>
      <c r="Q30" s="90">
        <f t="shared" si="3"/>
        <v>0.14044974449793132</v>
      </c>
      <c r="R30" s="90" t="e">
        <f t="shared" si="4"/>
        <v>#REF!</v>
      </c>
    </row>
    <row r="31" spans="1:18" s="96" customFormat="1" ht="17.25" x14ac:dyDescent="0.2">
      <c r="A31" s="79" t="s">
        <v>40</v>
      </c>
      <c r="B31" s="105" t="s">
        <v>144</v>
      </c>
      <c r="C31" s="92" t="s">
        <v>28</v>
      </c>
      <c r="D31" s="94" t="e">
        <f>SUM(#REF!)</f>
        <v>#REF!</v>
      </c>
      <c r="E31" s="94" t="e">
        <f t="shared" si="0"/>
        <v>#REF!</v>
      </c>
      <c r="F31" s="88" t="e">
        <f t="shared" si="6"/>
        <v>#REF!</v>
      </c>
      <c r="G31" s="94">
        <v>6228.6463179999992</v>
      </c>
      <c r="H31" s="94">
        <v>-1218.8500000000013</v>
      </c>
      <c r="I31" s="95">
        <v>83.634097313292543</v>
      </c>
      <c r="J31" s="95">
        <f>SUM('PL01'!E28:F28)</f>
        <v>553.13438400000007</v>
      </c>
      <c r="K31" s="95" t="e">
        <f t="shared" si="1"/>
        <v>#REF!</v>
      </c>
      <c r="L31" s="95">
        <f>SUM([1]h3!G31:H31)</f>
        <v>697.8900000000001</v>
      </c>
      <c r="M31" s="95"/>
      <c r="N31" s="94" t="e">
        <f>#REF!</f>
        <v>#REF!</v>
      </c>
      <c r="O31" s="94" t="e">
        <f t="shared" si="2"/>
        <v>#REF!</v>
      </c>
      <c r="P31" s="94">
        <f>'PL01'!D28</f>
        <v>7138.1563179999985</v>
      </c>
      <c r="Q31" s="94">
        <f t="shared" si="3"/>
        <v>3.8258579539375286</v>
      </c>
      <c r="R31" s="94" t="e">
        <f t="shared" si="4"/>
        <v>#REF!</v>
      </c>
    </row>
    <row r="32" spans="1:18" s="5" customFormat="1" x14ac:dyDescent="0.2">
      <c r="A32" s="106" t="s">
        <v>140</v>
      </c>
      <c r="B32" s="104" t="s">
        <v>132</v>
      </c>
      <c r="C32" s="62" t="s">
        <v>120</v>
      </c>
      <c r="D32" s="89" t="e">
        <f>SUM(#REF!)</f>
        <v>#REF!</v>
      </c>
      <c r="E32" s="89" t="e">
        <f t="shared" si="0"/>
        <v>#REF!</v>
      </c>
      <c r="F32" s="88" t="e">
        <f t="shared" si="6"/>
        <v>#REF!</v>
      </c>
      <c r="G32" s="89">
        <v>1582.1029830000002</v>
      </c>
      <c r="H32" s="89">
        <v>-144.86999999999966</v>
      </c>
      <c r="I32" s="89">
        <v>91.611333736771044</v>
      </c>
      <c r="J32" s="89">
        <f>SUM('PL01'!E29:F29)</f>
        <v>221.48536200000001</v>
      </c>
      <c r="K32" s="89" t="e">
        <f t="shared" si="1"/>
        <v>#REF!</v>
      </c>
      <c r="L32" s="89">
        <f>SUM([1]h3!G32:H32)</f>
        <v>305.54000000000002</v>
      </c>
      <c r="M32" s="89"/>
      <c r="N32" s="89" t="e">
        <f>#REF!</f>
        <v>#REF!</v>
      </c>
      <c r="O32" s="89" t="e">
        <f t="shared" si="2"/>
        <v>#REF!</v>
      </c>
      <c r="P32" s="89">
        <f>'PL01'!D29</f>
        <v>1748.2029830000001</v>
      </c>
      <c r="Q32" s="89">
        <f t="shared" si="3"/>
        <v>0.93698932744608832</v>
      </c>
      <c r="R32" s="89" t="e">
        <f t="shared" si="4"/>
        <v>#REF!</v>
      </c>
    </row>
    <row r="33" spans="1:18" s="5" customFormat="1" x14ac:dyDescent="0.2">
      <c r="A33" s="106" t="s">
        <v>140</v>
      </c>
      <c r="B33" s="104" t="s">
        <v>133</v>
      </c>
      <c r="C33" s="62" t="s">
        <v>121</v>
      </c>
      <c r="D33" s="89" t="e">
        <f>SUM(#REF!)</f>
        <v>#REF!</v>
      </c>
      <c r="E33" s="89" t="e">
        <f t="shared" si="0"/>
        <v>#REF!</v>
      </c>
      <c r="F33" s="88" t="e">
        <f t="shared" si="6"/>
        <v>#REF!</v>
      </c>
      <c r="G33" s="89">
        <v>2945.2370170000004</v>
      </c>
      <c r="H33" s="89">
        <v>-774.2199999999998</v>
      </c>
      <c r="I33" s="89">
        <v>79.184596126225387</v>
      </c>
      <c r="J33" s="89">
        <f>SUM('PL01'!E30:F30)</f>
        <v>146.43471299999999</v>
      </c>
      <c r="K33" s="89" t="e">
        <f t="shared" si="1"/>
        <v>#REF!</v>
      </c>
      <c r="L33" s="89">
        <f>SUM([1]h3!G33:H33)</f>
        <v>156.01</v>
      </c>
      <c r="M33" s="89"/>
      <c r="N33" s="89" t="e">
        <f>#REF!</f>
        <v>#REF!</v>
      </c>
      <c r="O33" s="89" t="e">
        <f t="shared" si="2"/>
        <v>#REF!</v>
      </c>
      <c r="P33" s="89">
        <f>'PL01'!D30</f>
        <v>3403.3870169999996</v>
      </c>
      <c r="Q33" s="89">
        <f t="shared" si="3"/>
        <v>1.8241230241039912</v>
      </c>
      <c r="R33" s="89" t="e">
        <f t="shared" si="4"/>
        <v>#REF!</v>
      </c>
    </row>
    <row r="34" spans="1:18" s="5" customFormat="1" x14ac:dyDescent="0.2">
      <c r="A34" s="106" t="s">
        <v>140</v>
      </c>
      <c r="B34" s="104" t="s">
        <v>163</v>
      </c>
      <c r="C34" s="62" t="s">
        <v>124</v>
      </c>
      <c r="D34" s="89" t="e">
        <f>SUM(#REF!)</f>
        <v>#REF!</v>
      </c>
      <c r="E34" s="89" t="e">
        <f t="shared" si="0"/>
        <v>#REF!</v>
      </c>
      <c r="F34" s="88" t="e">
        <f t="shared" si="6"/>
        <v>#REF!</v>
      </c>
      <c r="G34" s="89">
        <v>11.605062</v>
      </c>
      <c r="H34" s="89">
        <v>-2.1899999999999995</v>
      </c>
      <c r="I34" s="89">
        <v>84.124754205526585</v>
      </c>
      <c r="J34" s="89">
        <f>SUM('PL01'!E31:F31)</f>
        <v>6.5923920000000003</v>
      </c>
      <c r="K34" s="89" t="e">
        <f t="shared" si="1"/>
        <v>#REF!</v>
      </c>
      <c r="L34" s="89">
        <f>SUM([1]h3!G34:H34)</f>
        <v>11.11</v>
      </c>
      <c r="M34" s="89"/>
      <c r="N34" s="89" t="e">
        <f>#REF!</f>
        <v>#REF!</v>
      </c>
      <c r="O34" s="89" t="e">
        <f t="shared" si="2"/>
        <v>#REF!</v>
      </c>
      <c r="P34" s="89">
        <f>'PL01'!D31</f>
        <v>14.015062</v>
      </c>
      <c r="Q34" s="89">
        <f t="shared" si="3"/>
        <v>7.5116926610891317E-3</v>
      </c>
      <c r="R34" s="89" t="e">
        <f t="shared" si="4"/>
        <v>#REF!</v>
      </c>
    </row>
    <row r="35" spans="1:18" s="5" customFormat="1" x14ac:dyDescent="0.2">
      <c r="A35" s="106" t="s">
        <v>140</v>
      </c>
      <c r="B35" s="104" t="s">
        <v>164</v>
      </c>
      <c r="C35" s="62" t="s">
        <v>125</v>
      </c>
      <c r="D35" s="89" t="e">
        <f>SUM(#REF!)</f>
        <v>#REF!</v>
      </c>
      <c r="E35" s="89" t="e">
        <f t="shared" si="0"/>
        <v>#REF!</v>
      </c>
      <c r="F35" s="88" t="e">
        <f t="shared" si="6"/>
        <v>#REF!</v>
      </c>
      <c r="G35" s="89">
        <v>6.3427399999999992</v>
      </c>
      <c r="H35" s="89">
        <v>-4.2800000000000029</v>
      </c>
      <c r="I35" s="89">
        <v>59.70907694248374</v>
      </c>
      <c r="J35" s="89">
        <f>SUM('PL01'!E32:F32)</f>
        <v>3.2175370000000001</v>
      </c>
      <c r="K35" s="89" t="e">
        <f t="shared" si="1"/>
        <v>#REF!</v>
      </c>
      <c r="L35" s="89">
        <f>SUM([1]h3!G35:H35)</f>
        <v>7.6300000000000008</v>
      </c>
      <c r="M35" s="89"/>
      <c r="N35" s="89" t="e">
        <f>#REF!</f>
        <v>#REF!</v>
      </c>
      <c r="O35" s="89" t="e">
        <f t="shared" si="2"/>
        <v>#REF!</v>
      </c>
      <c r="P35" s="89">
        <f>'PL01'!D32</f>
        <v>6.4627399999999993</v>
      </c>
      <c r="Q35" s="89">
        <f t="shared" si="3"/>
        <v>3.4638531480293963E-3</v>
      </c>
      <c r="R35" s="89" t="e">
        <f t="shared" si="4"/>
        <v>#REF!</v>
      </c>
    </row>
    <row r="36" spans="1:18" s="5" customFormat="1" x14ac:dyDescent="0.2">
      <c r="A36" s="106" t="s">
        <v>140</v>
      </c>
      <c r="B36" s="104" t="s">
        <v>166</v>
      </c>
      <c r="C36" s="62" t="s">
        <v>126</v>
      </c>
      <c r="D36" s="89" t="e">
        <f>SUM(#REF!)</f>
        <v>#REF!</v>
      </c>
      <c r="E36" s="89" t="e">
        <f t="shared" si="0"/>
        <v>#REF!</v>
      </c>
      <c r="F36" s="88" t="e">
        <f t="shared" si="6"/>
        <v>#REF!</v>
      </c>
      <c r="G36" s="89">
        <v>80.453432999999976</v>
      </c>
      <c r="H36" s="89">
        <v>0.14999999999999147</v>
      </c>
      <c r="I36" s="89">
        <v>100.18679151612359</v>
      </c>
      <c r="J36" s="89">
        <f>SUM('PL01'!E33:F33)</f>
        <v>17.090097</v>
      </c>
      <c r="K36" s="89" t="e">
        <f t="shared" si="1"/>
        <v>#REF!</v>
      </c>
      <c r="L36" s="89">
        <f>SUM([1]h3!G36:H36)</f>
        <v>39.510000000000005</v>
      </c>
      <c r="M36" s="89"/>
      <c r="N36" s="89" t="e">
        <f>#REF!</f>
        <v>#REF!</v>
      </c>
      <c r="O36" s="89" t="e">
        <f t="shared" si="2"/>
        <v>#REF!</v>
      </c>
      <c r="P36" s="89">
        <f>'PL01'!D33</f>
        <v>84.353432999999981</v>
      </c>
      <c r="Q36" s="89">
        <f t="shared" si="3"/>
        <v>4.5211149519265324E-2</v>
      </c>
      <c r="R36" s="89" t="e">
        <f t="shared" si="4"/>
        <v>#REF!</v>
      </c>
    </row>
    <row r="37" spans="1:18" s="5" customFormat="1" x14ac:dyDescent="0.2">
      <c r="A37" s="106" t="s">
        <v>140</v>
      </c>
      <c r="B37" s="104" t="s">
        <v>165</v>
      </c>
      <c r="C37" s="62" t="s">
        <v>127</v>
      </c>
      <c r="D37" s="89" t="e">
        <f>SUM(#REF!)</f>
        <v>#REF!</v>
      </c>
      <c r="E37" s="89" t="e">
        <f t="shared" si="0"/>
        <v>#REF!</v>
      </c>
      <c r="F37" s="88" t="e">
        <f t="shared" si="6"/>
        <v>#REF!</v>
      </c>
      <c r="G37" s="89">
        <v>25.678001000000005</v>
      </c>
      <c r="H37" s="89">
        <v>0</v>
      </c>
      <c r="I37" s="89">
        <v>100</v>
      </c>
      <c r="J37" s="89">
        <f>SUM('PL01'!E34:F34)</f>
        <v>4.729921</v>
      </c>
      <c r="K37" s="89" t="e">
        <f t="shared" si="1"/>
        <v>#REF!</v>
      </c>
      <c r="L37" s="89">
        <f>SUM([1]h3!G37:H37)</f>
        <v>6.1999999999999993</v>
      </c>
      <c r="M37" s="89"/>
      <c r="N37" s="89" t="e">
        <f>#REF!</f>
        <v>#REF!</v>
      </c>
      <c r="O37" s="89" t="e">
        <f t="shared" si="2"/>
        <v>#REF!</v>
      </c>
      <c r="P37" s="89">
        <f>'PL01'!D34</f>
        <v>25.558001000000004</v>
      </c>
      <c r="Q37" s="89">
        <f t="shared" si="3"/>
        <v>1.3698394523249967E-2</v>
      </c>
      <c r="R37" s="89" t="e">
        <f t="shared" si="4"/>
        <v>#REF!</v>
      </c>
    </row>
    <row r="38" spans="1:18" s="5" customFormat="1" x14ac:dyDescent="0.2">
      <c r="A38" s="106" t="s">
        <v>140</v>
      </c>
      <c r="B38" s="104" t="s">
        <v>134</v>
      </c>
      <c r="C38" s="62" t="s">
        <v>122</v>
      </c>
      <c r="D38" s="89" t="e">
        <f>SUM(#REF!)</f>
        <v>#REF!</v>
      </c>
      <c r="E38" s="89" t="e">
        <f t="shared" si="0"/>
        <v>#REF!</v>
      </c>
      <c r="F38" s="88" t="e">
        <f t="shared" si="6"/>
        <v>#REF!</v>
      </c>
      <c r="G38" s="89">
        <v>1143.8730799999998</v>
      </c>
      <c r="H38" s="89">
        <v>-259.20000000000005</v>
      </c>
      <c r="I38" s="89">
        <v>81.526265189265828</v>
      </c>
      <c r="J38" s="89">
        <f>SUM('PL01'!E35:F35)</f>
        <v>28.379526000000002</v>
      </c>
      <c r="K38" s="89" t="e">
        <f t="shared" si="1"/>
        <v>#REF!</v>
      </c>
      <c r="L38" s="89">
        <f>SUM([1]h3!G38:H38)</f>
        <v>38.150000000000006</v>
      </c>
      <c r="M38" s="89"/>
      <c r="N38" s="89" t="e">
        <f>#REF!</f>
        <v>#REF!</v>
      </c>
      <c r="O38" s="89" t="e">
        <f t="shared" si="2"/>
        <v>#REF!</v>
      </c>
      <c r="P38" s="89">
        <f>'PL01'!D35</f>
        <v>1380.6630799999996</v>
      </c>
      <c r="Q38" s="89">
        <f t="shared" si="3"/>
        <v>0.73999791977179363</v>
      </c>
      <c r="R38" s="89" t="e">
        <f t="shared" si="4"/>
        <v>#REF!</v>
      </c>
    </row>
    <row r="39" spans="1:18" s="5" customFormat="1" x14ac:dyDescent="0.2">
      <c r="A39" s="106" t="s">
        <v>140</v>
      </c>
      <c r="B39" s="104" t="s">
        <v>135</v>
      </c>
      <c r="C39" s="62" t="s">
        <v>123</v>
      </c>
      <c r="D39" s="89" t="e">
        <f>SUM(#REF!)</f>
        <v>#REF!</v>
      </c>
      <c r="E39" s="89" t="e">
        <f t="shared" si="0"/>
        <v>#REF!</v>
      </c>
      <c r="F39" s="88" t="e">
        <f t="shared" si="6"/>
        <v>#REF!</v>
      </c>
      <c r="G39" s="89">
        <v>1.3289579999999999</v>
      </c>
      <c r="H39" s="89">
        <v>0</v>
      </c>
      <c r="I39" s="89">
        <v>100</v>
      </c>
      <c r="J39" s="89">
        <f>SUM('PL01'!E36:F36)</f>
        <v>0.19662400000000002</v>
      </c>
      <c r="K39" s="89" t="e">
        <f t="shared" si="1"/>
        <v>#REF!</v>
      </c>
      <c r="L39" s="89">
        <f>SUM([1]h3!G39:H39)</f>
        <v>0.2</v>
      </c>
      <c r="M39" s="89"/>
      <c r="N39" s="89" t="e">
        <f>#REF!</f>
        <v>#REF!</v>
      </c>
      <c r="O39" s="89" t="e">
        <f t="shared" si="2"/>
        <v>#REF!</v>
      </c>
      <c r="P39" s="89">
        <f>'PL01'!D36</f>
        <v>1.3289579999999999</v>
      </c>
      <c r="Q39" s="89">
        <f t="shared" si="3"/>
        <v>7.1228540091336653E-4</v>
      </c>
      <c r="R39" s="89" t="e">
        <f t="shared" si="4"/>
        <v>#REF!</v>
      </c>
    </row>
    <row r="40" spans="1:18" s="5" customFormat="1" x14ac:dyDescent="0.2">
      <c r="A40" s="106" t="s">
        <v>140</v>
      </c>
      <c r="B40" s="104" t="s">
        <v>167</v>
      </c>
      <c r="C40" s="62" t="s">
        <v>168</v>
      </c>
      <c r="D40" s="89" t="e">
        <f>SUM(#REF!)</f>
        <v>#REF!</v>
      </c>
      <c r="E40" s="89" t="e">
        <f t="shared" si="0"/>
        <v>#REF!</v>
      </c>
      <c r="F40" s="88" t="e">
        <f t="shared" si="6"/>
        <v>#REF!</v>
      </c>
      <c r="G40" s="89">
        <v>0</v>
      </c>
      <c r="H40" s="89">
        <v>0</v>
      </c>
      <c r="I40" s="89"/>
      <c r="J40" s="89" t="e">
        <f>SUM('PL01'!#REF!)</f>
        <v>#REF!</v>
      </c>
      <c r="K40" s="89" t="e">
        <f t="shared" si="1"/>
        <v>#REF!</v>
      </c>
      <c r="L40" s="89">
        <f>SUM([1]h3!G40:H40)</f>
        <v>0</v>
      </c>
      <c r="M40" s="89"/>
      <c r="N40" s="89" t="e">
        <f>#REF!</f>
        <v>#REF!</v>
      </c>
      <c r="O40" s="89" t="e">
        <f t="shared" si="2"/>
        <v>#REF!</v>
      </c>
      <c r="P40" s="89" t="e">
        <f>'PL01'!#REF!</f>
        <v>#REF!</v>
      </c>
      <c r="Q40" s="89" t="e">
        <f t="shared" si="3"/>
        <v>#REF!</v>
      </c>
      <c r="R40" s="89" t="e">
        <f t="shared" si="4"/>
        <v>#REF!</v>
      </c>
    </row>
    <row r="41" spans="1:18" s="5" customFormat="1" x14ac:dyDescent="0.2">
      <c r="A41" s="106" t="s">
        <v>140</v>
      </c>
      <c r="B41" s="104" t="s">
        <v>145</v>
      </c>
      <c r="C41" s="62" t="s">
        <v>27</v>
      </c>
      <c r="D41" s="89" t="e">
        <f>SUM(#REF!)</f>
        <v>#REF!</v>
      </c>
      <c r="E41" s="89" t="e">
        <f t="shared" si="0"/>
        <v>#REF!</v>
      </c>
      <c r="F41" s="88" t="e">
        <f t="shared" si="6"/>
        <v>#REF!</v>
      </c>
      <c r="G41" s="89">
        <v>0.78892300000000004</v>
      </c>
      <c r="H41" s="89">
        <v>0</v>
      </c>
      <c r="I41" s="89">
        <v>100</v>
      </c>
      <c r="J41" s="89">
        <f>SUM('PL01'!E38:F38)</f>
        <v>0.76239999999999997</v>
      </c>
      <c r="K41" s="89" t="e">
        <f t="shared" si="1"/>
        <v>#REF!</v>
      </c>
      <c r="L41" s="89">
        <f>SUM([1]h3!G41:H41)</f>
        <v>0.79</v>
      </c>
      <c r="M41" s="89"/>
      <c r="N41" s="89" t="e">
        <f>#REF!</f>
        <v>#REF!</v>
      </c>
      <c r="O41" s="89" t="e">
        <f t="shared" si="2"/>
        <v>#REF!</v>
      </c>
      <c r="P41" s="89">
        <f>'PL01'!D38</f>
        <v>21.277249999999999</v>
      </c>
      <c r="Q41" s="89">
        <f t="shared" si="3"/>
        <v>1.140402822857E-2</v>
      </c>
      <c r="R41" s="89" t="e">
        <f t="shared" si="4"/>
        <v>#REF!</v>
      </c>
    </row>
    <row r="42" spans="1:18" s="5" customFormat="1" x14ac:dyDescent="0.2">
      <c r="A42" s="106" t="s">
        <v>140</v>
      </c>
      <c r="B42" s="104" t="s">
        <v>78</v>
      </c>
      <c r="C42" s="62" t="s">
        <v>58</v>
      </c>
      <c r="D42" s="93" t="e">
        <f>SUM(#REF!)</f>
        <v>#REF!</v>
      </c>
      <c r="E42" s="93" t="e">
        <f t="shared" si="0"/>
        <v>#REF!</v>
      </c>
      <c r="F42" s="88" t="e">
        <f t="shared" si="6"/>
        <v>#REF!</v>
      </c>
      <c r="G42" s="93">
        <v>8.6072500000000005</v>
      </c>
      <c r="H42" s="93">
        <v>-12.669999999999998</v>
      </c>
      <c r="I42" s="89">
        <v>40.452831075444436</v>
      </c>
      <c r="J42" s="89">
        <f>SUM('PL01'!E39:F39)</f>
        <v>5.2004339999999996</v>
      </c>
      <c r="K42" s="89" t="e">
        <f t="shared" si="1"/>
        <v>#REF!</v>
      </c>
      <c r="L42" s="89">
        <f>SUM([1]h3!G42:H42)</f>
        <v>0.76</v>
      </c>
      <c r="M42" s="89"/>
      <c r="N42" s="93" t="e">
        <f>#REF!</f>
        <v>#REF!</v>
      </c>
      <c r="O42" s="93" t="e">
        <f t="shared" si="2"/>
        <v>#REF!</v>
      </c>
      <c r="P42" s="93">
        <f>'PL01'!D39</f>
        <v>18.686018999999998</v>
      </c>
      <c r="Q42" s="93">
        <f t="shared" si="3"/>
        <v>1.0015198775950621E-2</v>
      </c>
      <c r="R42" s="93" t="e">
        <f t="shared" si="4"/>
        <v>#REF!</v>
      </c>
    </row>
    <row r="43" spans="1:18" s="5" customFormat="1" x14ac:dyDescent="0.2">
      <c r="A43" s="103" t="s">
        <v>140</v>
      </c>
      <c r="B43" s="104" t="s">
        <v>93</v>
      </c>
      <c r="C43" s="62" t="s">
        <v>94</v>
      </c>
      <c r="D43" s="93" t="e">
        <f>SUM(#REF!)</f>
        <v>#REF!</v>
      </c>
      <c r="E43" s="93" t="e">
        <f t="shared" si="0"/>
        <v>#REF!</v>
      </c>
      <c r="F43" s="88" t="e">
        <f t="shared" si="6"/>
        <v>#REF!</v>
      </c>
      <c r="G43" s="93">
        <v>18.186018999999998</v>
      </c>
      <c r="H43" s="93">
        <v>-1</v>
      </c>
      <c r="I43" s="89">
        <v>94.787871314002132</v>
      </c>
      <c r="J43" s="89">
        <f>SUM('PL01'!E40:F40)</f>
        <v>115.82271599999999</v>
      </c>
      <c r="K43" s="89" t="e">
        <f t="shared" si="1"/>
        <v>#REF!</v>
      </c>
      <c r="L43" s="89">
        <f>SUM([1]h3!G43:H43)</f>
        <v>5.85</v>
      </c>
      <c r="M43" s="89"/>
      <c r="N43" s="93" t="e">
        <f>#REF!</f>
        <v>#REF!</v>
      </c>
      <c r="O43" s="93" t="e">
        <f t="shared" si="2"/>
        <v>#REF!</v>
      </c>
      <c r="P43" s="93">
        <f>'PL01'!D40</f>
        <v>427.23278099999999</v>
      </c>
      <c r="Q43" s="93">
        <f t="shared" si="3"/>
        <v>0.22898516935668212</v>
      </c>
      <c r="R43" s="93" t="e">
        <f t="shared" si="4"/>
        <v>#REF!</v>
      </c>
    </row>
    <row r="44" spans="1:18" s="5" customFormat="1" x14ac:dyDescent="0.2">
      <c r="A44" s="103" t="s">
        <v>140</v>
      </c>
      <c r="B44" s="104" t="s">
        <v>146</v>
      </c>
      <c r="C44" s="62" t="s">
        <v>42</v>
      </c>
      <c r="D44" s="89" t="e">
        <f>SUM(#REF!)</f>
        <v>#REF!</v>
      </c>
      <c r="E44" s="89" t="e">
        <f t="shared" si="0"/>
        <v>#REF!</v>
      </c>
      <c r="F44" s="88" t="e">
        <f t="shared" si="6"/>
        <v>#REF!</v>
      </c>
      <c r="G44" s="89">
        <v>398.03278099999994</v>
      </c>
      <c r="H44" s="89">
        <v>-18.490000000000066</v>
      </c>
      <c r="I44" s="89">
        <v>95.560867053751835</v>
      </c>
      <c r="J44" s="89">
        <f>SUM('PL01'!E41:F41)</f>
        <v>0</v>
      </c>
      <c r="K44" s="89" t="e">
        <f t="shared" si="1"/>
        <v>#REF!</v>
      </c>
      <c r="L44" s="89">
        <f>SUM([1]h3!G44:H44)</f>
        <v>119.59</v>
      </c>
      <c r="M44" s="89"/>
      <c r="N44" s="89" t="e">
        <f>#REF!</f>
        <v>#REF!</v>
      </c>
      <c r="O44" s="89" t="e">
        <f t="shared" si="2"/>
        <v>#REF!</v>
      </c>
      <c r="P44" s="89">
        <f>'PL01'!D41</f>
        <v>2.9951999999999999E-2</v>
      </c>
      <c r="Q44" s="89">
        <f t="shared" si="3"/>
        <v>1.6053458670745923E-5</v>
      </c>
      <c r="R44" s="89" t="e">
        <f t="shared" si="4"/>
        <v>#REF!</v>
      </c>
    </row>
    <row r="45" spans="1:18" s="5" customFormat="1" x14ac:dyDescent="0.2">
      <c r="A45" s="106" t="s">
        <v>140</v>
      </c>
      <c r="B45" s="104" t="s">
        <v>136</v>
      </c>
      <c r="C45" s="62" t="s">
        <v>128</v>
      </c>
      <c r="D45" s="89" t="e">
        <f>SUM(#REF!)</f>
        <v>#REF!</v>
      </c>
      <c r="E45" s="89" t="e">
        <f t="shared" si="0"/>
        <v>#REF!</v>
      </c>
      <c r="F45" s="88" t="e">
        <f t="shared" si="6"/>
        <v>#REF!</v>
      </c>
      <c r="G45" s="89">
        <v>2.9951999999999999E-2</v>
      </c>
      <c r="H45" s="89">
        <v>0</v>
      </c>
      <c r="I45" s="89">
        <v>100</v>
      </c>
      <c r="J45" s="89">
        <f>SUM('PL01'!E42:F42)</f>
        <v>2.4337390000000001</v>
      </c>
      <c r="K45" s="89" t="e">
        <f t="shared" si="1"/>
        <v>#REF!</v>
      </c>
      <c r="L45" s="89">
        <f>SUM([1]h3!G45:H45)</f>
        <v>0</v>
      </c>
      <c r="M45" s="89"/>
      <c r="N45" s="89" t="e">
        <f>#REF!</f>
        <v>#REF!</v>
      </c>
      <c r="O45" s="89" t="e">
        <f t="shared" si="2"/>
        <v>#REF!</v>
      </c>
      <c r="P45" s="89">
        <f>'PL01'!D42</f>
        <v>6.1701189999999988</v>
      </c>
      <c r="Q45" s="89">
        <f t="shared" si="3"/>
        <v>3.307016237983578E-3</v>
      </c>
      <c r="R45" s="89" t="e">
        <f t="shared" si="4"/>
        <v>#REF!</v>
      </c>
    </row>
    <row r="46" spans="1:18" s="5" customFormat="1" x14ac:dyDescent="0.2">
      <c r="A46" s="106" t="s">
        <v>140</v>
      </c>
      <c r="B46" s="104" t="s">
        <v>137</v>
      </c>
      <c r="C46" s="62" t="s">
        <v>129</v>
      </c>
      <c r="D46" s="93" t="e">
        <f>SUM(#REF!)</f>
        <v>#REF!</v>
      </c>
      <c r="E46" s="93" t="e">
        <f t="shared" si="0"/>
        <v>#REF!</v>
      </c>
      <c r="F46" s="88" t="e">
        <f t="shared" si="6"/>
        <v>#REF!</v>
      </c>
      <c r="G46" s="93">
        <v>0</v>
      </c>
      <c r="H46" s="93">
        <v>0</v>
      </c>
      <c r="I46" s="89"/>
      <c r="J46" s="89" t="e">
        <f>SUM('PL01'!#REF!)</f>
        <v>#REF!</v>
      </c>
      <c r="K46" s="89" t="e">
        <f t="shared" si="1"/>
        <v>#REF!</v>
      </c>
      <c r="L46" s="89">
        <f>SUM([1]h3!G46:H46)</f>
        <v>0</v>
      </c>
      <c r="M46" s="89"/>
      <c r="N46" s="93" t="e">
        <f>#REF!</f>
        <v>#REF!</v>
      </c>
      <c r="O46" s="93" t="e">
        <f t="shared" si="2"/>
        <v>#REF!</v>
      </c>
      <c r="P46" s="93" t="e">
        <f>'PL01'!#REF!</f>
        <v>#REF!</v>
      </c>
      <c r="Q46" s="93" t="e">
        <f t="shared" si="3"/>
        <v>#REF!</v>
      </c>
      <c r="R46" s="93" t="e">
        <f t="shared" si="4"/>
        <v>#REF!</v>
      </c>
    </row>
    <row r="47" spans="1:18" s="5" customFormat="1" x14ac:dyDescent="0.2">
      <c r="A47" s="106" t="s">
        <v>140</v>
      </c>
      <c r="B47" s="104" t="s">
        <v>138</v>
      </c>
      <c r="C47" s="62" t="s">
        <v>130</v>
      </c>
      <c r="D47" s="93" t="e">
        <f>SUM(#REF!)</f>
        <v>#REF!</v>
      </c>
      <c r="E47" s="93" t="e">
        <f t="shared" si="0"/>
        <v>#REF!</v>
      </c>
      <c r="F47" s="88" t="e">
        <f t="shared" si="6"/>
        <v>#REF!</v>
      </c>
      <c r="G47" s="93">
        <v>6.3801189999999979</v>
      </c>
      <c r="H47" s="93">
        <v>-2.080000000000001</v>
      </c>
      <c r="I47" s="89">
        <v>75.414057414558812</v>
      </c>
      <c r="J47" s="89">
        <f>SUM('PL01'!E43:F43)</f>
        <v>1.5189729999999999</v>
      </c>
      <c r="K47" s="89" t="e">
        <f t="shared" si="1"/>
        <v>#REF!</v>
      </c>
      <c r="L47" s="89">
        <f>SUM([1]h3!G47:H47)</f>
        <v>6.5500000000000007</v>
      </c>
      <c r="M47" s="89"/>
      <c r="N47" s="93" t="e">
        <f>#REF!</f>
        <v>#REF!</v>
      </c>
      <c r="O47" s="93" t="e">
        <f t="shared" si="2"/>
        <v>#REF!</v>
      </c>
      <c r="P47" s="93">
        <f>'PL01'!D43</f>
        <v>8.5349900000000005</v>
      </c>
      <c r="Q47" s="93">
        <f t="shared" si="3"/>
        <v>4.5745228772779692E-3</v>
      </c>
      <c r="R47" s="93" t="e">
        <f t="shared" si="4"/>
        <v>#REF!</v>
      </c>
    </row>
    <row r="48" spans="1:18" s="4" customFormat="1" x14ac:dyDescent="0.2">
      <c r="A48" s="78" t="s">
        <v>41</v>
      </c>
      <c r="B48" s="102" t="s">
        <v>77</v>
      </c>
      <c r="C48" s="63" t="s">
        <v>43</v>
      </c>
      <c r="D48" s="90" t="e">
        <f>SUM(#REF!)</f>
        <v>#REF!</v>
      </c>
      <c r="E48" s="90" t="e">
        <f t="shared" si="0"/>
        <v>#REF!</v>
      </c>
      <c r="F48" s="88" t="e">
        <f t="shared" si="6"/>
        <v>#REF!</v>
      </c>
      <c r="G48" s="90">
        <v>0</v>
      </c>
      <c r="H48" s="90">
        <v>0</v>
      </c>
      <c r="I48" s="30"/>
      <c r="J48" s="30" t="e">
        <f>SUM('PL01'!#REF!)</f>
        <v>#REF!</v>
      </c>
      <c r="K48" s="30" t="e">
        <f t="shared" si="1"/>
        <v>#REF!</v>
      </c>
      <c r="L48" s="30">
        <f>SUM([1]h3!G48:H48)</f>
        <v>0</v>
      </c>
      <c r="M48" s="30"/>
      <c r="N48" s="90" t="e">
        <f>#REF!</f>
        <v>#REF!</v>
      </c>
      <c r="O48" s="90" t="e">
        <f t="shared" si="2"/>
        <v>#REF!</v>
      </c>
      <c r="P48" s="90" t="e">
        <f>'PL01'!#REF!</f>
        <v>#REF!</v>
      </c>
      <c r="Q48" s="90" t="e">
        <f t="shared" si="3"/>
        <v>#REF!</v>
      </c>
      <c r="R48" s="90" t="e">
        <f t="shared" si="4"/>
        <v>#REF!</v>
      </c>
    </row>
    <row r="49" spans="1:18" s="4" customFormat="1" x14ac:dyDescent="0.2">
      <c r="A49" s="78" t="s">
        <v>48</v>
      </c>
      <c r="B49" s="102" t="s">
        <v>98</v>
      </c>
      <c r="C49" s="63" t="s">
        <v>99</v>
      </c>
      <c r="D49" s="90" t="e">
        <f>SUM(#REF!)</f>
        <v>#REF!</v>
      </c>
      <c r="E49" s="90" t="e">
        <f t="shared" si="0"/>
        <v>#REF!</v>
      </c>
      <c r="F49" s="88" t="e">
        <f t="shared" si="6"/>
        <v>#REF!</v>
      </c>
      <c r="G49" s="90">
        <v>8.5349900000000005</v>
      </c>
      <c r="H49" s="90">
        <v>-4.0000000000000924E-2</v>
      </c>
      <c r="I49" s="88">
        <v>99.533527152801341</v>
      </c>
      <c r="J49" s="88">
        <f>SUM('PL01'!E44:F44)</f>
        <v>0.72856699999999996</v>
      </c>
      <c r="K49" s="88" t="e">
        <f t="shared" si="1"/>
        <v>#REF!</v>
      </c>
      <c r="L49" s="88">
        <f>SUM([1]h3!G49:H49)</f>
        <v>1.62</v>
      </c>
      <c r="M49" s="88"/>
      <c r="N49" s="90" t="e">
        <f>#REF!</f>
        <v>#REF!</v>
      </c>
      <c r="O49" s="90" t="e">
        <f t="shared" si="2"/>
        <v>#REF!</v>
      </c>
      <c r="P49" s="90">
        <f>'PL01'!D44</f>
        <v>1.7300949999999999</v>
      </c>
      <c r="Q49" s="90">
        <f t="shared" si="3"/>
        <v>9.2728394026990403E-4</v>
      </c>
      <c r="R49" s="90" t="e">
        <f t="shared" si="4"/>
        <v>#REF!</v>
      </c>
    </row>
    <row r="50" spans="1:18" s="4" customFormat="1" x14ac:dyDescent="0.2">
      <c r="A50" s="78" t="s">
        <v>49</v>
      </c>
      <c r="B50" s="102" t="s">
        <v>147</v>
      </c>
      <c r="C50" s="63" t="s">
        <v>100</v>
      </c>
      <c r="D50" s="90" t="e">
        <f>SUM(#REF!)</f>
        <v>#REF!</v>
      </c>
      <c r="E50" s="90" t="e">
        <f t="shared" si="0"/>
        <v>#REF!</v>
      </c>
      <c r="F50" s="88" t="e">
        <f t="shared" si="6"/>
        <v>#REF!</v>
      </c>
      <c r="G50" s="90">
        <v>1.0900949999999998</v>
      </c>
      <c r="H50" s="90">
        <v>-0.44000000000000039</v>
      </c>
      <c r="I50" s="88">
        <v>71.243615592495871</v>
      </c>
      <c r="J50" s="88">
        <f>SUM('PL01'!E45:F45)</f>
        <v>0</v>
      </c>
      <c r="K50" s="88" t="e">
        <f t="shared" si="1"/>
        <v>#REF!</v>
      </c>
      <c r="L50" s="88">
        <f>SUM([1]h3!G50:H50)</f>
        <v>0.73</v>
      </c>
      <c r="M50" s="88"/>
      <c r="N50" s="90" t="e">
        <f>#REF!</f>
        <v>#REF!</v>
      </c>
      <c r="O50" s="90" t="e">
        <f t="shared" si="2"/>
        <v>#REF!</v>
      </c>
      <c r="P50" s="90">
        <f>'PL01'!D45</f>
        <v>1049.1206440000001</v>
      </c>
      <c r="Q50" s="90">
        <f t="shared" si="3"/>
        <v>0.56230017691908207</v>
      </c>
      <c r="R50" s="90" t="e">
        <f t="shared" si="4"/>
        <v>#REF!</v>
      </c>
    </row>
    <row r="51" spans="1:18" s="4" customFormat="1" x14ac:dyDescent="0.2">
      <c r="A51" s="78" t="s">
        <v>50</v>
      </c>
      <c r="B51" s="102" t="s">
        <v>81</v>
      </c>
      <c r="C51" s="63" t="s">
        <v>79</v>
      </c>
      <c r="D51" s="88" t="e">
        <f>SUM(#REF!)</f>
        <v>#REF!</v>
      </c>
      <c r="E51" s="88" t="e">
        <f t="shared" si="0"/>
        <v>#REF!</v>
      </c>
      <c r="F51" s="88" t="e">
        <f t="shared" si="6"/>
        <v>#REF!</v>
      </c>
      <c r="G51" s="88">
        <v>1024.1406439999998</v>
      </c>
      <c r="H51" s="88">
        <v>-49.593363000000409</v>
      </c>
      <c r="I51" s="88">
        <v>95.381224523328299</v>
      </c>
      <c r="J51" s="88">
        <f>SUM('PL01'!E46:F46)</f>
        <v>306.81988200000001</v>
      </c>
      <c r="K51" s="88" t="e">
        <f t="shared" si="1"/>
        <v>#REF!</v>
      </c>
      <c r="L51" s="88">
        <f>SUM([1]h3!G51:H51)</f>
        <v>0</v>
      </c>
      <c r="M51" s="88"/>
      <c r="N51" s="88" t="e">
        <f>#REF!</f>
        <v>#REF!</v>
      </c>
      <c r="O51" s="88" t="e">
        <f t="shared" si="2"/>
        <v>#REF!</v>
      </c>
      <c r="P51" s="88">
        <f>'PL01'!D46</f>
        <v>306.81988200000001</v>
      </c>
      <c r="Q51" s="88">
        <f t="shared" si="3"/>
        <v>0.1644471252353813</v>
      </c>
      <c r="R51" s="88" t="e">
        <f t="shared" si="4"/>
        <v>#REF!</v>
      </c>
    </row>
    <row r="52" spans="1:18" s="4" customFormat="1" x14ac:dyDescent="0.2">
      <c r="A52" s="78" t="s">
        <v>87</v>
      </c>
      <c r="B52" s="102" t="s">
        <v>82</v>
      </c>
      <c r="C52" s="63" t="s">
        <v>80</v>
      </c>
      <c r="D52" s="88" t="e">
        <f>SUM(#REF!)</f>
        <v>#REF!</v>
      </c>
      <c r="E52" s="88" t="e">
        <f t="shared" si="0"/>
        <v>#REF!</v>
      </c>
      <c r="F52" s="88" t="e">
        <f t="shared" si="6"/>
        <v>#REF!</v>
      </c>
      <c r="G52" s="88">
        <v>292.85988200000003</v>
      </c>
      <c r="H52" s="88">
        <v>-27.639954999999986</v>
      </c>
      <c r="I52" s="88">
        <v>91.375984693558522</v>
      </c>
      <c r="J52" s="88">
        <f>SUM('PL01'!E47:F47)</f>
        <v>11.524431</v>
      </c>
      <c r="K52" s="88" t="e">
        <f t="shared" si="1"/>
        <v>#REF!</v>
      </c>
      <c r="L52" s="88">
        <f>SUM([1]h3!G52:H52)</f>
        <v>325.72000000000003</v>
      </c>
      <c r="M52" s="88"/>
      <c r="N52" s="88" t="e">
        <f>#REF!</f>
        <v>#REF!</v>
      </c>
      <c r="O52" s="88" t="e">
        <f t="shared" si="2"/>
        <v>#REF!</v>
      </c>
      <c r="P52" s="88">
        <f>'PL01'!D47</f>
        <v>27.288627000000005</v>
      </c>
      <c r="Q52" s="88">
        <f t="shared" si="3"/>
        <v>1.4625963065100873E-2</v>
      </c>
      <c r="R52" s="88" t="e">
        <f t="shared" si="4"/>
        <v>#REF!</v>
      </c>
    </row>
    <row r="53" spans="1:18" s="4" customFormat="1" x14ac:dyDescent="0.2">
      <c r="A53" s="78" t="s">
        <v>88</v>
      </c>
      <c r="B53" s="102" t="s">
        <v>83</v>
      </c>
      <c r="C53" s="63" t="s">
        <v>85</v>
      </c>
      <c r="D53" s="88" t="e">
        <f>SUM(#REF!)</f>
        <v>#REF!</v>
      </c>
      <c r="E53" s="88" t="e">
        <f t="shared" si="0"/>
        <v>#REF!</v>
      </c>
      <c r="F53" s="88" t="e">
        <f t="shared" si="6"/>
        <v>#REF!</v>
      </c>
      <c r="G53" s="88">
        <v>24.748627000000006</v>
      </c>
      <c r="H53" s="88">
        <v>-2.6900000000000013</v>
      </c>
      <c r="I53" s="88">
        <v>90.196302460760876</v>
      </c>
      <c r="J53" s="88">
        <f>SUM('PL01'!E48:F48)</f>
        <v>0</v>
      </c>
      <c r="K53" s="88" t="e">
        <f t="shared" si="1"/>
        <v>#REF!</v>
      </c>
      <c r="L53" s="88">
        <f>SUM([1]h3!G53:H53)</f>
        <v>12.559999999999999</v>
      </c>
      <c r="M53" s="88"/>
      <c r="N53" s="88" t="e">
        <f>#REF!</f>
        <v>#REF!</v>
      </c>
      <c r="O53" s="88" t="e">
        <f t="shared" si="2"/>
        <v>#REF!</v>
      </c>
      <c r="P53" s="88">
        <f>'PL01'!D48</f>
        <v>1.5869430000000002</v>
      </c>
      <c r="Q53" s="88">
        <f t="shared" si="3"/>
        <v>8.5055835547975258E-4</v>
      </c>
      <c r="R53" s="88" t="e">
        <f t="shared" si="4"/>
        <v>#REF!</v>
      </c>
    </row>
    <row r="54" spans="1:18" s="4" customFormat="1" x14ac:dyDescent="0.2">
      <c r="A54" s="78" t="s">
        <v>89</v>
      </c>
      <c r="B54" s="102" t="s">
        <v>84</v>
      </c>
      <c r="C54" s="63" t="s">
        <v>86</v>
      </c>
      <c r="D54" s="88" t="e">
        <f>SUM(#REF!)</f>
        <v>#REF!</v>
      </c>
      <c r="E54" s="88" t="e">
        <f t="shared" si="0"/>
        <v>#REF!</v>
      </c>
      <c r="F54" s="88" t="e">
        <f t="shared" si="6"/>
        <v>#REF!</v>
      </c>
      <c r="G54" s="88">
        <v>1.5869430000000002</v>
      </c>
      <c r="H54" s="88">
        <v>0</v>
      </c>
      <c r="I54" s="88">
        <v>100</v>
      </c>
      <c r="J54" s="88">
        <f>SUM('PL01'!E49:F49)</f>
        <v>2.8102849999999999</v>
      </c>
      <c r="K54" s="88" t="e">
        <f t="shared" si="1"/>
        <v>#REF!</v>
      </c>
      <c r="L54" s="88">
        <f>SUM([1]h3!G54:H54)</f>
        <v>0.66</v>
      </c>
      <c r="M54" s="88"/>
      <c r="N54" s="88" t="e">
        <f>#REF!</f>
        <v>#REF!</v>
      </c>
      <c r="O54" s="88" t="e">
        <f t="shared" si="2"/>
        <v>#REF!</v>
      </c>
      <c r="P54" s="88">
        <f>'PL01'!D49</f>
        <v>19.462057000000001</v>
      </c>
      <c r="Q54" s="88">
        <f t="shared" si="3"/>
        <v>1.0431134071087119E-2</v>
      </c>
      <c r="R54" s="88" t="e">
        <f t="shared" si="4"/>
        <v>#REF!</v>
      </c>
    </row>
    <row r="55" spans="1:18" s="4" customFormat="1" x14ac:dyDescent="0.2">
      <c r="A55" s="78" t="s">
        <v>92</v>
      </c>
      <c r="B55" s="102" t="s">
        <v>90</v>
      </c>
      <c r="C55" s="63" t="s">
        <v>91</v>
      </c>
      <c r="D55" s="88" t="e">
        <f>SUM(#REF!)</f>
        <v>#REF!</v>
      </c>
      <c r="E55" s="88" t="e">
        <f t="shared" si="0"/>
        <v>#REF!</v>
      </c>
      <c r="F55" s="88" t="e">
        <f t="shared" si="6"/>
        <v>#REF!</v>
      </c>
      <c r="G55" s="88">
        <v>0</v>
      </c>
      <c r="H55" s="88">
        <v>0</v>
      </c>
      <c r="I55" s="88"/>
      <c r="J55" s="88" t="e">
        <f>SUM('PL01'!#REF!)</f>
        <v>#REF!</v>
      </c>
      <c r="K55" s="88" t="e">
        <f t="shared" si="1"/>
        <v>#REF!</v>
      </c>
      <c r="L55" s="88">
        <f>SUM([1]h3!G55:H55)</f>
        <v>0</v>
      </c>
      <c r="M55" s="88"/>
      <c r="N55" s="88" t="e">
        <f>#REF!</f>
        <v>#REF!</v>
      </c>
      <c r="O55" s="88" t="e">
        <f t="shared" si="2"/>
        <v>#REF!</v>
      </c>
      <c r="P55" s="88" t="e">
        <f>'PL01'!#REF!</f>
        <v>#REF!</v>
      </c>
      <c r="Q55" s="88" t="e">
        <f t="shared" si="3"/>
        <v>#REF!</v>
      </c>
      <c r="R55" s="88" t="e">
        <f t="shared" si="4"/>
        <v>#REF!</v>
      </c>
    </row>
    <row r="56" spans="1:18" s="4" customFormat="1" x14ac:dyDescent="0.2">
      <c r="A56" s="78" t="s">
        <v>95</v>
      </c>
      <c r="B56" s="102" t="s">
        <v>169</v>
      </c>
      <c r="C56" s="63" t="s">
        <v>101</v>
      </c>
      <c r="D56" s="90" t="e">
        <f>SUM(#REF!)</f>
        <v>#REF!</v>
      </c>
      <c r="E56" s="90" t="e">
        <f t="shared" si="0"/>
        <v>#REF!</v>
      </c>
      <c r="F56" s="88" t="e">
        <f t="shared" si="6"/>
        <v>#REF!</v>
      </c>
      <c r="G56" s="90">
        <v>19.462057000000001</v>
      </c>
      <c r="H56" s="90">
        <v>0</v>
      </c>
      <c r="I56" s="88">
        <v>100</v>
      </c>
      <c r="J56" s="88">
        <f>SUM('PL01'!E50:F50)</f>
        <v>140.474434</v>
      </c>
      <c r="K56" s="88" t="e">
        <f t="shared" si="1"/>
        <v>#REF!</v>
      </c>
      <c r="L56" s="88">
        <f>SUM([1]h3!G56:H56)</f>
        <v>2.81</v>
      </c>
      <c r="M56" s="88"/>
      <c r="N56" s="90" t="e">
        <f>#REF!</f>
        <v>#REF!</v>
      </c>
      <c r="O56" s="90" t="e">
        <f t="shared" si="2"/>
        <v>#REF!</v>
      </c>
      <c r="P56" s="90">
        <f>'PL01'!D50</f>
        <v>996.443533</v>
      </c>
      <c r="Q56" s="90">
        <f t="shared" si="3"/>
        <v>0.534066675839595</v>
      </c>
      <c r="R56" s="90" t="e">
        <f t="shared" si="4"/>
        <v>#REF!</v>
      </c>
    </row>
    <row r="57" spans="1:18" s="4" customFormat="1" x14ac:dyDescent="0.2">
      <c r="A57" s="78" t="s">
        <v>96</v>
      </c>
      <c r="B57" s="102" t="s">
        <v>106</v>
      </c>
      <c r="C57" s="63" t="s">
        <v>107</v>
      </c>
      <c r="D57" s="88" t="e">
        <f>SUM(#REF!)</f>
        <v>#REF!</v>
      </c>
      <c r="E57" s="88" t="e">
        <f t="shared" si="0"/>
        <v>#REF!</v>
      </c>
      <c r="F57" s="88" t="e">
        <f t="shared" si="6"/>
        <v>#REF!</v>
      </c>
      <c r="G57" s="88">
        <v>996.443533</v>
      </c>
      <c r="H57" s="88">
        <v>41.82000000000005</v>
      </c>
      <c r="I57" s="88">
        <v>104.38078452440583</v>
      </c>
      <c r="J57" s="88">
        <f>SUM('PL01'!E51:F51)</f>
        <v>5.5325699999999998</v>
      </c>
      <c r="K57" s="88" t="e">
        <f t="shared" si="1"/>
        <v>#REF!</v>
      </c>
      <c r="L57" s="88">
        <f>SUM([1]h3!G57:H57)</f>
        <v>140.47</v>
      </c>
      <c r="M57" s="88"/>
      <c r="N57" s="88" t="e">
        <f>#REF!</f>
        <v>#REF!</v>
      </c>
      <c r="O57" s="88" t="e">
        <f t="shared" si="2"/>
        <v>#REF!</v>
      </c>
      <c r="P57" s="88">
        <f>'PL01'!D51</f>
        <v>275.56047599999999</v>
      </c>
      <c r="Q57" s="88">
        <f t="shared" si="3"/>
        <v>0.14769293245048989</v>
      </c>
      <c r="R57" s="88" t="e">
        <f t="shared" si="4"/>
        <v>#REF!</v>
      </c>
    </row>
    <row r="58" spans="1:18" s="4" customFormat="1" x14ac:dyDescent="0.2">
      <c r="A58" s="78" t="s">
        <v>97</v>
      </c>
      <c r="B58" s="102" t="s">
        <v>51</v>
      </c>
      <c r="C58" s="63" t="s">
        <v>103</v>
      </c>
      <c r="D58" s="90" t="e">
        <f>SUM(#REF!)</f>
        <v>#REF!</v>
      </c>
      <c r="E58" s="90" t="e">
        <f t="shared" si="0"/>
        <v>#REF!</v>
      </c>
      <c r="F58" s="88" t="e">
        <f t="shared" si="6"/>
        <v>#REF!</v>
      </c>
      <c r="G58" s="90">
        <v>275.56047599999999</v>
      </c>
      <c r="H58" s="90">
        <v>19</v>
      </c>
      <c r="I58" s="88">
        <v>107.40566134590428</v>
      </c>
      <c r="J58" s="88">
        <f>SUM('PL01'!E52:F52)</f>
        <v>2.1933449999999999</v>
      </c>
      <c r="K58" s="88" t="e">
        <f t="shared" si="1"/>
        <v>#REF!</v>
      </c>
      <c r="L58" s="88">
        <f>SUM([1]h3!G58:H58)</f>
        <v>5.53</v>
      </c>
      <c r="M58" s="88"/>
      <c r="N58" s="90" t="e">
        <f>#REF!</f>
        <v>#REF!</v>
      </c>
      <c r="O58" s="90" t="e">
        <f t="shared" si="2"/>
        <v>#REF!</v>
      </c>
      <c r="P58" s="90">
        <f>'PL01'!D52</f>
        <v>2.1933449999999999</v>
      </c>
      <c r="Q58" s="90">
        <f t="shared" si="3"/>
        <v>1.1755733609838145E-3</v>
      </c>
      <c r="R58" s="90" t="e">
        <f t="shared" si="4"/>
        <v>#REF!</v>
      </c>
    </row>
    <row r="59" spans="1:18" s="4" customFormat="1" x14ac:dyDescent="0.2">
      <c r="A59" s="78" t="s">
        <v>102</v>
      </c>
      <c r="B59" s="102" t="s">
        <v>104</v>
      </c>
      <c r="C59" s="63" t="s">
        <v>105</v>
      </c>
      <c r="D59" s="90" t="e">
        <f>SUM(#REF!)</f>
        <v>#REF!</v>
      </c>
      <c r="E59" s="90" t="e">
        <f t="shared" si="0"/>
        <v>#REF!</v>
      </c>
      <c r="F59" s="88" t="e">
        <f t="shared" si="6"/>
        <v>#REF!</v>
      </c>
      <c r="G59" s="90">
        <v>2.1933449999999999</v>
      </c>
      <c r="H59" s="90">
        <v>0</v>
      </c>
      <c r="I59" s="88">
        <v>100</v>
      </c>
      <c r="J59" s="88">
        <f>SUM('PL01'!E53:F53)</f>
        <v>51.476810999999998</v>
      </c>
      <c r="K59" s="88" t="e">
        <f t="shared" si="1"/>
        <v>#REF!</v>
      </c>
      <c r="L59" s="88">
        <f>SUM([1]h3!G59:H59)</f>
        <v>2.19</v>
      </c>
      <c r="M59" s="88"/>
      <c r="N59" s="90" t="e">
        <f>#REF!</f>
        <v>#REF!</v>
      </c>
      <c r="O59" s="90" t="e">
        <f t="shared" si="2"/>
        <v>#REF!</v>
      </c>
      <c r="P59" s="90">
        <f>'PL01'!D53</f>
        <v>2422.4058059999998</v>
      </c>
      <c r="Q59" s="90">
        <f t="shared" si="3"/>
        <v>1.2983437329859762</v>
      </c>
      <c r="R59" s="90" t="e">
        <f t="shared" si="4"/>
        <v>#REF!</v>
      </c>
    </row>
    <row r="60" spans="1:18" x14ac:dyDescent="0.2">
      <c r="A60" s="107">
        <v>3</v>
      </c>
      <c r="B60" s="108" t="s">
        <v>148</v>
      </c>
      <c r="C60" s="64" t="s">
        <v>149</v>
      </c>
      <c r="D60" s="91" t="e">
        <f>SUM(#REF!)</f>
        <v>#REF!</v>
      </c>
      <c r="E60" s="91" t="e">
        <f t="shared" si="0"/>
        <v>#REF!</v>
      </c>
      <c r="F60" s="88" t="e">
        <f t="shared" si="6"/>
        <v>#REF!</v>
      </c>
      <c r="G60" s="91">
        <v>2844.7258059999999</v>
      </c>
      <c r="H60" s="91">
        <v>350.9109969999995</v>
      </c>
      <c r="I60" s="30">
        <v>87.664505441618672</v>
      </c>
      <c r="J60" s="30" t="e">
        <f>SUM('PL01'!#REF!)</f>
        <v>#REF!</v>
      </c>
      <c r="K60" s="30" t="e">
        <f t="shared" si="1"/>
        <v>#REF!</v>
      </c>
      <c r="L60" s="30">
        <f>SUM([1]h3!G60:H60)</f>
        <v>10.379999999999999</v>
      </c>
      <c r="M60" s="30"/>
      <c r="N60" s="91" t="e">
        <f>#REF!</f>
        <v>#REF!</v>
      </c>
      <c r="O60" s="91" t="e">
        <f t="shared" si="2"/>
        <v>#REF!</v>
      </c>
      <c r="P60" s="91" t="e">
        <f>'PL01'!#REF!</f>
        <v>#REF!</v>
      </c>
      <c r="Q60" s="91" t="e">
        <f t="shared" si="3"/>
        <v>#REF!</v>
      </c>
      <c r="R60" s="91" t="e">
        <f t="shared" si="4"/>
        <v>#REF!</v>
      </c>
    </row>
  </sheetData>
  <mergeCells count="15">
    <mergeCell ref="J4:J6"/>
    <mergeCell ref="K4:K6"/>
    <mergeCell ref="L4:L6"/>
    <mergeCell ref="M4:M6"/>
    <mergeCell ref="E4:E6"/>
    <mergeCell ref="A1:B1"/>
    <mergeCell ref="A2:I2"/>
    <mergeCell ref="H3:I3"/>
    <mergeCell ref="A4:A6"/>
    <mergeCell ref="B4:B6"/>
    <mergeCell ref="C4:C6"/>
    <mergeCell ref="D4:D6"/>
    <mergeCell ref="G4:I4"/>
    <mergeCell ref="G5:G6"/>
    <mergeCell ref="H5:I5"/>
  </mergeCells>
  <phoneticPr fontId="4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showZeros="0" workbookViewId="0">
      <selection activeCell="D8" sqref="D8"/>
    </sheetView>
  </sheetViews>
  <sheetFormatPr defaultColWidth="9.140625" defaultRowHeight="16.5" x14ac:dyDescent="0.2"/>
  <cols>
    <col min="1" max="1" width="6.140625" style="1" customWidth="1"/>
    <col min="2" max="2" width="54.28515625" style="1" customWidth="1"/>
    <col min="3" max="3" width="6.140625" style="1" customWidth="1"/>
    <col min="4" max="4" width="11.140625" style="1" customWidth="1"/>
    <col min="5" max="6" width="8.42578125" style="1" hidden="1" customWidth="1"/>
    <col min="7" max="7" width="12" style="1" customWidth="1"/>
    <col min="8" max="8" width="9.28515625" style="1" customWidth="1"/>
    <col min="9" max="9" width="11.7109375" style="1" bestFit="1" customWidth="1"/>
    <col min="10" max="10" width="14" style="1" bestFit="1" customWidth="1"/>
    <col min="11" max="11" width="15.7109375" style="1" bestFit="1" customWidth="1"/>
    <col min="12" max="16384" width="9.140625" style="1"/>
  </cols>
  <sheetData>
    <row r="1" spans="1:11" x14ac:dyDescent="0.2">
      <c r="A1" s="178" t="s">
        <v>52</v>
      </c>
      <c r="B1" s="178"/>
    </row>
    <row r="2" spans="1:11" ht="19.5" x14ac:dyDescent="0.2">
      <c r="A2" s="179" t="s">
        <v>193</v>
      </c>
      <c r="B2" s="179"/>
      <c r="C2" s="179"/>
      <c r="D2" s="179"/>
      <c r="E2" s="179"/>
      <c r="F2" s="179"/>
      <c r="G2" s="179"/>
      <c r="H2" s="179"/>
    </row>
    <row r="3" spans="1:11" s="7" customFormat="1" ht="11.25" x14ac:dyDescent="0.2">
      <c r="A3" s="32"/>
      <c r="B3" s="33"/>
      <c r="C3" s="34"/>
      <c r="D3" s="34"/>
      <c r="E3" s="34"/>
      <c r="F3" s="180" t="s">
        <v>29</v>
      </c>
      <c r="G3" s="180"/>
      <c r="H3" s="180"/>
    </row>
    <row r="4" spans="1:11" ht="25.5" customHeight="1" x14ac:dyDescent="0.2">
      <c r="A4" s="181" t="s">
        <v>15</v>
      </c>
      <c r="B4" s="181" t="s">
        <v>108</v>
      </c>
      <c r="C4" s="181" t="s">
        <v>19</v>
      </c>
      <c r="D4" s="181" t="s">
        <v>223</v>
      </c>
      <c r="E4" s="182" t="s">
        <v>198</v>
      </c>
      <c r="F4" s="182"/>
      <c r="G4" s="182" t="s">
        <v>224</v>
      </c>
      <c r="H4" s="182"/>
      <c r="I4" s="182"/>
    </row>
    <row r="5" spans="1:11" ht="38.25" x14ac:dyDescent="0.2">
      <c r="A5" s="181"/>
      <c r="B5" s="181"/>
      <c r="C5" s="181"/>
      <c r="D5" s="181"/>
      <c r="E5" s="112" t="s">
        <v>150</v>
      </c>
      <c r="F5" s="31" t="s">
        <v>158</v>
      </c>
      <c r="G5" s="112" t="s">
        <v>150</v>
      </c>
      <c r="H5" s="31" t="s">
        <v>199</v>
      </c>
      <c r="I5" s="112" t="s">
        <v>225</v>
      </c>
    </row>
    <row r="6" spans="1:11" s="7" customFormat="1" ht="11.25" x14ac:dyDescent="0.2">
      <c r="A6" s="6">
        <v>-1</v>
      </c>
      <c r="B6" s="6">
        <v>-2</v>
      </c>
      <c r="C6" s="6">
        <v>-3</v>
      </c>
      <c r="D6" s="6">
        <v>-4</v>
      </c>
      <c r="E6" s="6">
        <v>-5</v>
      </c>
      <c r="F6" s="6" t="s">
        <v>111</v>
      </c>
      <c r="G6" s="6">
        <v>-5</v>
      </c>
      <c r="H6" s="6" t="s">
        <v>111</v>
      </c>
      <c r="I6" s="6" t="s">
        <v>226</v>
      </c>
    </row>
    <row r="7" spans="1:11" x14ac:dyDescent="0.2">
      <c r="A7" s="51"/>
      <c r="B7" s="52" t="s">
        <v>151</v>
      </c>
      <c r="C7" s="51"/>
      <c r="D7" s="30">
        <v>6347.2179210000004</v>
      </c>
      <c r="E7" s="30" t="e">
        <f>Sheet1!D8</f>
        <v>#REF!</v>
      </c>
      <c r="F7" s="30"/>
      <c r="G7" s="30">
        <v>6347.2179169999999</v>
      </c>
      <c r="H7" s="30">
        <f>G7-D7</f>
        <v>-4.0000004446483217E-6</v>
      </c>
      <c r="I7" s="30">
        <v>100</v>
      </c>
    </row>
    <row r="8" spans="1:11" s="8" customFormat="1" x14ac:dyDescent="0.2">
      <c r="A8" s="26">
        <v>1</v>
      </c>
      <c r="B8" s="101" t="s">
        <v>30</v>
      </c>
      <c r="C8" s="66" t="s">
        <v>20</v>
      </c>
      <c r="D8" s="30">
        <v>5360.8999460000005</v>
      </c>
      <c r="E8" s="30" t="e">
        <f>Sheet1!D9</f>
        <v>#REF!</v>
      </c>
      <c r="F8" s="30" t="e">
        <f>E8-D8</f>
        <v>#REF!</v>
      </c>
      <c r="G8" s="30">
        <v>5211.119987</v>
      </c>
      <c r="H8" s="30">
        <f t="shared" ref="H8:H14" si="0">G8-D8</f>
        <v>-149.77995900000042</v>
      </c>
      <c r="I8" s="30">
        <f>G8*100/D8</f>
        <v>97.206066882263713</v>
      </c>
    </row>
    <row r="9" spans="1:11" s="4" customFormat="1" x14ac:dyDescent="0.2">
      <c r="A9" s="78" t="s">
        <v>0</v>
      </c>
      <c r="B9" s="102" t="s">
        <v>139</v>
      </c>
      <c r="C9" s="68" t="s">
        <v>64</v>
      </c>
      <c r="D9" s="88">
        <v>1129.842625</v>
      </c>
      <c r="E9" s="88" t="e">
        <f>Sheet1!D10</f>
        <v>#REF!</v>
      </c>
      <c r="F9" s="88" t="e">
        <f t="shared" ref="F9:F59" si="1">E9-D9</f>
        <v>#REF!</v>
      </c>
      <c r="G9" s="88">
        <v>1113.062625</v>
      </c>
      <c r="H9" s="88">
        <f t="shared" si="0"/>
        <v>-16.779999999999973</v>
      </c>
      <c r="I9" s="88">
        <f t="shared" ref="I9:I59" si="2">G9*100/D9</f>
        <v>98.51483740932504</v>
      </c>
    </row>
    <row r="10" spans="1:11" s="5" customFormat="1" x14ac:dyDescent="0.2">
      <c r="A10" s="103"/>
      <c r="B10" s="104" t="s">
        <v>66</v>
      </c>
      <c r="C10" s="69" t="s">
        <v>63</v>
      </c>
      <c r="D10" s="89">
        <v>1129.842625</v>
      </c>
      <c r="E10" s="89" t="e">
        <f>Sheet1!D11</f>
        <v>#REF!</v>
      </c>
      <c r="F10" s="89" t="e">
        <f t="shared" si="1"/>
        <v>#REF!</v>
      </c>
      <c r="G10" s="89">
        <v>1113.062625</v>
      </c>
      <c r="H10" s="89">
        <f t="shared" si="0"/>
        <v>-16.779999999999973</v>
      </c>
      <c r="I10" s="89">
        <f t="shared" si="2"/>
        <v>98.51483740932504</v>
      </c>
      <c r="K10" s="88">
        <f>40.53*100/G7</f>
        <v>0.63854747906869447</v>
      </c>
    </row>
    <row r="11" spans="1:11" s="5" customFormat="1" hidden="1" x14ac:dyDescent="0.2">
      <c r="A11" s="103"/>
      <c r="B11" s="104" t="s">
        <v>131</v>
      </c>
      <c r="C11" s="69" t="s">
        <v>119</v>
      </c>
      <c r="D11" s="89">
        <v>0</v>
      </c>
      <c r="E11" s="89" t="e">
        <f>Sheet1!D12</f>
        <v>#REF!</v>
      </c>
      <c r="F11" s="89" t="e">
        <f t="shared" si="1"/>
        <v>#REF!</v>
      </c>
      <c r="G11" s="89">
        <v>0</v>
      </c>
      <c r="H11" s="89">
        <f t="shared" si="0"/>
        <v>0</v>
      </c>
      <c r="I11" s="89" t="e">
        <f t="shared" si="2"/>
        <v>#DIV/0!</v>
      </c>
    </row>
    <row r="12" spans="1:11" s="4" customFormat="1" x14ac:dyDescent="0.2">
      <c r="A12" s="78" t="s">
        <v>1</v>
      </c>
      <c r="B12" s="102" t="s">
        <v>67</v>
      </c>
      <c r="C12" s="68" t="s">
        <v>68</v>
      </c>
      <c r="D12" s="88">
        <v>1668.117105</v>
      </c>
      <c r="E12" s="88" t="e">
        <f>Sheet1!D13</f>
        <v>#REF!</v>
      </c>
      <c r="F12" s="88" t="e">
        <f t="shared" si="1"/>
        <v>#REF!</v>
      </c>
      <c r="G12" s="88">
        <v>1494.887105</v>
      </c>
      <c r="H12" s="88">
        <f t="shared" si="0"/>
        <v>-173.23000000000002</v>
      </c>
      <c r="I12" s="88">
        <f t="shared" si="2"/>
        <v>89.615237474589662</v>
      </c>
    </row>
    <row r="13" spans="1:11" s="4" customFormat="1" x14ac:dyDescent="0.2">
      <c r="A13" s="78" t="s">
        <v>2</v>
      </c>
      <c r="B13" s="102" t="s">
        <v>32</v>
      </c>
      <c r="C13" s="68" t="s">
        <v>37</v>
      </c>
      <c r="D13" s="88">
        <v>1425.632355</v>
      </c>
      <c r="E13" s="88" t="e">
        <f>Sheet1!D14</f>
        <v>#REF!</v>
      </c>
      <c r="F13" s="88" t="e">
        <f t="shared" si="1"/>
        <v>#REF!</v>
      </c>
      <c r="G13" s="88">
        <v>1485.0323960000001</v>
      </c>
      <c r="H13" s="88">
        <f t="shared" si="0"/>
        <v>59.400041000000101</v>
      </c>
      <c r="I13" s="88">
        <f t="shared" si="2"/>
        <v>104.1665749792835</v>
      </c>
    </row>
    <row r="14" spans="1:11" s="4" customFormat="1" x14ac:dyDescent="0.2">
      <c r="A14" s="78" t="s">
        <v>3</v>
      </c>
      <c r="B14" s="102" t="s">
        <v>10</v>
      </c>
      <c r="C14" s="68" t="s">
        <v>21</v>
      </c>
      <c r="D14" s="88">
        <v>1112.292913</v>
      </c>
      <c r="E14" s="88" t="e">
        <f>Sheet1!D15</f>
        <v>#REF!</v>
      </c>
      <c r="F14" s="88" t="e">
        <f t="shared" si="1"/>
        <v>#REF!</v>
      </c>
      <c r="G14" s="88">
        <v>1093.1229129999999</v>
      </c>
      <c r="H14" s="88">
        <f t="shared" si="0"/>
        <v>-19.170000000000073</v>
      </c>
      <c r="I14" s="88">
        <f t="shared" si="2"/>
        <v>98.276533116776221</v>
      </c>
    </row>
    <row r="15" spans="1:11" s="4" customFormat="1" x14ac:dyDescent="0.2">
      <c r="A15" s="78" t="s">
        <v>4</v>
      </c>
      <c r="B15" s="102" t="s">
        <v>11</v>
      </c>
      <c r="C15" s="68" t="s">
        <v>22</v>
      </c>
      <c r="D15" s="88">
        <v>0</v>
      </c>
      <c r="E15" s="88" t="e">
        <f>Sheet1!D16</f>
        <v>#REF!</v>
      </c>
      <c r="F15" s="88" t="e">
        <f t="shared" si="1"/>
        <v>#REF!</v>
      </c>
      <c r="G15" s="88">
        <v>0</v>
      </c>
      <c r="H15" s="88">
        <f>G15-D15</f>
        <v>0</v>
      </c>
      <c r="I15" s="88"/>
    </row>
    <row r="16" spans="1:11" s="4" customFormat="1" x14ac:dyDescent="0.2">
      <c r="A16" s="78" t="s">
        <v>34</v>
      </c>
      <c r="B16" s="102" t="s">
        <v>33</v>
      </c>
      <c r="C16" s="68" t="s">
        <v>38</v>
      </c>
      <c r="D16" s="88">
        <v>24.623664999999999</v>
      </c>
      <c r="E16" s="88" t="e">
        <f>Sheet1!D17</f>
        <v>#REF!</v>
      </c>
      <c r="F16" s="88" t="e">
        <f t="shared" si="1"/>
        <v>#REF!</v>
      </c>
      <c r="G16" s="88">
        <v>24.623664999999999</v>
      </c>
      <c r="H16" s="88">
        <f>G16-D16</f>
        <v>0</v>
      </c>
      <c r="I16" s="88">
        <f t="shared" si="2"/>
        <v>100.00000000000001</v>
      </c>
    </row>
    <row r="17" spans="1:9" s="5" customFormat="1" x14ac:dyDescent="0.2">
      <c r="A17" s="103"/>
      <c r="B17" s="104" t="s">
        <v>161</v>
      </c>
      <c r="C17" s="69" t="s">
        <v>162</v>
      </c>
      <c r="D17" s="89">
        <v>24.623664999999999</v>
      </c>
      <c r="E17" s="89" t="e">
        <f>Sheet1!D18</f>
        <v>#REF!</v>
      </c>
      <c r="F17" s="89" t="e">
        <f t="shared" si="1"/>
        <v>#REF!</v>
      </c>
      <c r="G17" s="89">
        <v>24.623664999999999</v>
      </c>
      <c r="H17" s="89">
        <f t="shared" ref="H17:H59" si="3">G17-D17</f>
        <v>0</v>
      </c>
      <c r="I17" s="89">
        <f t="shared" si="2"/>
        <v>100.00000000000001</v>
      </c>
    </row>
    <row r="18" spans="1:9" s="4" customFormat="1" x14ac:dyDescent="0.2">
      <c r="A18" s="78" t="s">
        <v>35</v>
      </c>
      <c r="B18" s="102" t="s">
        <v>60</v>
      </c>
      <c r="C18" s="68" t="s">
        <v>59</v>
      </c>
      <c r="D18" s="88">
        <v>0.21080599999999999</v>
      </c>
      <c r="E18" s="88" t="e">
        <f>Sheet1!D19</f>
        <v>#REF!</v>
      </c>
      <c r="F18" s="88" t="e">
        <f t="shared" si="1"/>
        <v>#REF!</v>
      </c>
      <c r="G18" s="88">
        <v>0.21080599999999999</v>
      </c>
      <c r="H18" s="88">
        <f t="shared" si="3"/>
        <v>0</v>
      </c>
      <c r="I18" s="88">
        <f t="shared" si="2"/>
        <v>100</v>
      </c>
    </row>
    <row r="19" spans="1:9" s="4" customFormat="1" x14ac:dyDescent="0.2">
      <c r="A19" s="78" t="s">
        <v>71</v>
      </c>
      <c r="B19" s="102" t="s">
        <v>44</v>
      </c>
      <c r="C19" s="63" t="s">
        <v>45</v>
      </c>
      <c r="D19" s="88">
        <v>0</v>
      </c>
      <c r="E19" s="88" t="e">
        <f>Sheet1!D20</f>
        <v>#REF!</v>
      </c>
      <c r="F19" s="88" t="e">
        <f t="shared" si="1"/>
        <v>#REF!</v>
      </c>
      <c r="G19" s="88">
        <v>0</v>
      </c>
      <c r="H19" s="88">
        <f t="shared" si="3"/>
        <v>0</v>
      </c>
      <c r="I19" s="88"/>
    </row>
    <row r="20" spans="1:9" s="4" customFormat="1" x14ac:dyDescent="0.2">
      <c r="A20" s="78" t="s">
        <v>72</v>
      </c>
      <c r="B20" s="102" t="s">
        <v>69</v>
      </c>
      <c r="C20" s="63" t="s">
        <v>70</v>
      </c>
      <c r="D20" s="88">
        <v>0.180477</v>
      </c>
      <c r="E20" s="88" t="e">
        <f>Sheet1!D21</f>
        <v>#REF!</v>
      </c>
      <c r="F20" s="88" t="e">
        <f t="shared" si="1"/>
        <v>#REF!</v>
      </c>
      <c r="G20" s="88">
        <v>0.180477</v>
      </c>
      <c r="H20" s="88">
        <f t="shared" si="3"/>
        <v>0</v>
      </c>
      <c r="I20" s="88">
        <f t="shared" si="2"/>
        <v>100</v>
      </c>
    </row>
    <row r="21" spans="1:9" s="4" customFormat="1" x14ac:dyDescent="0.2">
      <c r="A21" s="26">
        <v>2</v>
      </c>
      <c r="B21" s="101" t="s">
        <v>31</v>
      </c>
      <c r="C21" s="66" t="s">
        <v>23</v>
      </c>
      <c r="D21" s="30">
        <v>934.84116400000016</v>
      </c>
      <c r="E21" s="30" t="e">
        <f>Sheet1!D22</f>
        <v>#REF!</v>
      </c>
      <c r="F21" s="30" t="e">
        <f t="shared" si="1"/>
        <v>#REF!</v>
      </c>
      <c r="G21" s="30">
        <v>1095.5711190000002</v>
      </c>
      <c r="H21" s="30">
        <f t="shared" si="3"/>
        <v>160.72995500000002</v>
      </c>
      <c r="I21" s="30">
        <f t="shared" si="2"/>
        <v>117.19329028177026</v>
      </c>
    </row>
    <row r="22" spans="1:9" s="4" customFormat="1" x14ac:dyDescent="0.2">
      <c r="A22" s="78" t="s">
        <v>16</v>
      </c>
      <c r="B22" s="102" t="s">
        <v>12</v>
      </c>
      <c r="C22" s="63" t="s">
        <v>24</v>
      </c>
      <c r="D22" s="88">
        <v>0.39930500000000002</v>
      </c>
      <c r="E22" s="88" t="e">
        <f>Sheet1!D23</f>
        <v>#REF!</v>
      </c>
      <c r="F22" s="88" t="e">
        <f t="shared" si="1"/>
        <v>#REF!</v>
      </c>
      <c r="G22" s="88">
        <v>0.39930500000000002</v>
      </c>
      <c r="H22" s="88">
        <f t="shared" si="3"/>
        <v>0</v>
      </c>
      <c r="I22" s="88">
        <f t="shared" si="2"/>
        <v>100</v>
      </c>
    </row>
    <row r="23" spans="1:9" s="4" customFormat="1" x14ac:dyDescent="0.2">
      <c r="A23" s="78" t="s">
        <v>5</v>
      </c>
      <c r="B23" s="102" t="s">
        <v>13</v>
      </c>
      <c r="C23" s="63" t="s">
        <v>25</v>
      </c>
      <c r="D23" s="88">
        <v>1.952148</v>
      </c>
      <c r="E23" s="88" t="e">
        <f>Sheet1!D24</f>
        <v>#REF!</v>
      </c>
      <c r="F23" s="88" t="e">
        <f t="shared" si="1"/>
        <v>#REF!</v>
      </c>
      <c r="G23" s="88">
        <v>2.4921479999999998</v>
      </c>
      <c r="H23" s="88">
        <f t="shared" si="3"/>
        <v>0.53999999999999981</v>
      </c>
      <c r="I23" s="88">
        <f t="shared" si="2"/>
        <v>127.6618371148089</v>
      </c>
    </row>
    <row r="24" spans="1:9" s="4" customFormat="1" x14ac:dyDescent="0.2">
      <c r="A24" s="78" t="s">
        <v>6</v>
      </c>
      <c r="B24" s="102" t="s">
        <v>14</v>
      </c>
      <c r="C24" s="63" t="s">
        <v>26</v>
      </c>
      <c r="D24" s="88">
        <v>0</v>
      </c>
      <c r="E24" s="88" t="e">
        <f>Sheet1!D25</f>
        <v>#REF!</v>
      </c>
      <c r="F24" s="88" t="e">
        <f t="shared" si="1"/>
        <v>#REF!</v>
      </c>
      <c r="G24" s="88">
        <v>0</v>
      </c>
      <c r="H24" s="88">
        <f t="shared" si="3"/>
        <v>0</v>
      </c>
      <c r="I24" s="88"/>
    </row>
    <row r="25" spans="1:9" s="4" customFormat="1" x14ac:dyDescent="0.2">
      <c r="A25" s="78" t="s">
        <v>7</v>
      </c>
      <c r="B25" s="102" t="s">
        <v>73</v>
      </c>
      <c r="C25" s="63" t="s">
        <v>74</v>
      </c>
      <c r="D25" s="88">
        <v>0</v>
      </c>
      <c r="E25" s="88" t="e">
        <f>Sheet1!D26</f>
        <v>#REF!</v>
      </c>
      <c r="F25" s="88" t="e">
        <f t="shared" si="1"/>
        <v>#REF!</v>
      </c>
      <c r="G25" s="88">
        <v>26</v>
      </c>
      <c r="H25" s="88">
        <f t="shared" si="3"/>
        <v>26</v>
      </c>
      <c r="I25" s="88"/>
    </row>
    <row r="26" spans="1:9" s="4" customFormat="1" x14ac:dyDescent="0.2">
      <c r="A26" s="78" t="s">
        <v>8</v>
      </c>
      <c r="B26" s="102" t="s">
        <v>143</v>
      </c>
      <c r="C26" s="63" t="s">
        <v>75</v>
      </c>
      <c r="D26" s="88">
        <v>0.97146599999999994</v>
      </c>
      <c r="E26" s="88" t="e">
        <f>Sheet1!D27</f>
        <v>#REF!</v>
      </c>
      <c r="F26" s="88" t="e">
        <f t="shared" si="1"/>
        <v>#REF!</v>
      </c>
      <c r="G26" s="88">
        <v>2.2314660000000002</v>
      </c>
      <c r="H26" s="88">
        <f t="shared" si="3"/>
        <v>1.2600000000000002</v>
      </c>
      <c r="I26" s="88">
        <f t="shared" si="2"/>
        <v>229.70088505413469</v>
      </c>
    </row>
    <row r="27" spans="1:9" s="4" customFormat="1" x14ac:dyDescent="0.2">
      <c r="A27" s="78" t="s">
        <v>9</v>
      </c>
      <c r="B27" s="102" t="s">
        <v>191</v>
      </c>
      <c r="C27" s="63" t="s">
        <v>46</v>
      </c>
      <c r="D27" s="88">
        <v>26.421374</v>
      </c>
      <c r="E27" s="88" t="e">
        <f>Sheet1!D28</f>
        <v>#REF!</v>
      </c>
      <c r="F27" s="88" t="e">
        <f t="shared" si="1"/>
        <v>#REF!</v>
      </c>
      <c r="G27" s="88">
        <v>30.321373999999999</v>
      </c>
      <c r="H27" s="88">
        <f t="shared" si="3"/>
        <v>3.8999999999999986</v>
      </c>
      <c r="I27" s="88">
        <f t="shared" si="2"/>
        <v>114.76077663485631</v>
      </c>
    </row>
    <row r="28" spans="1:9" s="4" customFormat="1" x14ac:dyDescent="0.2">
      <c r="A28" s="78" t="s">
        <v>17</v>
      </c>
      <c r="B28" s="102" t="s">
        <v>76</v>
      </c>
      <c r="C28" s="63" t="s">
        <v>39</v>
      </c>
      <c r="D28" s="88">
        <v>0</v>
      </c>
      <c r="E28" s="88" t="e">
        <f>Sheet1!D29</f>
        <v>#REF!</v>
      </c>
      <c r="F28" s="88" t="e">
        <f t="shared" si="1"/>
        <v>#REF!</v>
      </c>
      <c r="G28" s="88">
        <v>0</v>
      </c>
      <c r="H28" s="88">
        <f t="shared" si="3"/>
        <v>0</v>
      </c>
      <c r="I28" s="88"/>
    </row>
    <row r="29" spans="1:9" s="4" customFormat="1" x14ac:dyDescent="0.2">
      <c r="A29" s="78" t="s">
        <v>18</v>
      </c>
      <c r="B29" s="102" t="s">
        <v>192</v>
      </c>
      <c r="C29" s="63" t="s">
        <v>47</v>
      </c>
      <c r="D29" s="88">
        <v>0</v>
      </c>
      <c r="E29" s="88" t="e">
        <f>Sheet1!D30</f>
        <v>#REF!</v>
      </c>
      <c r="F29" s="88" t="e">
        <f t="shared" si="1"/>
        <v>#REF!</v>
      </c>
      <c r="G29" s="88">
        <v>4</v>
      </c>
      <c r="H29" s="88">
        <f t="shared" si="3"/>
        <v>4</v>
      </c>
      <c r="I29" s="88"/>
    </row>
    <row r="30" spans="1:9" s="96" customFormat="1" ht="17.25" x14ac:dyDescent="0.2">
      <c r="A30" s="79" t="s">
        <v>40</v>
      </c>
      <c r="B30" s="105" t="s">
        <v>144</v>
      </c>
      <c r="C30" s="92" t="s">
        <v>28</v>
      </c>
      <c r="D30" s="94">
        <v>450.63438400000007</v>
      </c>
      <c r="E30" s="94" t="e">
        <f>Sheet1!D31</f>
        <v>#REF!</v>
      </c>
      <c r="F30" s="94" t="e">
        <f t="shared" si="1"/>
        <v>#REF!</v>
      </c>
      <c r="G30" s="94">
        <v>545.04438400000004</v>
      </c>
      <c r="H30" s="94">
        <f t="shared" si="3"/>
        <v>94.409999999999968</v>
      </c>
      <c r="I30" s="94">
        <f t="shared" si="2"/>
        <v>120.95046524456953</v>
      </c>
    </row>
    <row r="31" spans="1:9" s="5" customFormat="1" x14ac:dyDescent="0.2">
      <c r="A31" s="106" t="s">
        <v>140</v>
      </c>
      <c r="B31" s="104" t="s">
        <v>132</v>
      </c>
      <c r="C31" s="62" t="s">
        <v>120</v>
      </c>
      <c r="D31" s="89">
        <v>192.47536200000002</v>
      </c>
      <c r="E31" s="89" t="e">
        <f>Sheet1!D32</f>
        <v>#REF!</v>
      </c>
      <c r="F31" s="89" t="e">
        <f t="shared" si="1"/>
        <v>#REF!</v>
      </c>
      <c r="G31" s="89">
        <v>217.245362</v>
      </c>
      <c r="H31" s="89">
        <f t="shared" si="3"/>
        <v>24.769999999999982</v>
      </c>
      <c r="I31" s="89">
        <f t="shared" si="2"/>
        <v>112.86917958881405</v>
      </c>
    </row>
    <row r="32" spans="1:9" s="5" customFormat="1" x14ac:dyDescent="0.2">
      <c r="A32" s="106" t="s">
        <v>140</v>
      </c>
      <c r="B32" s="104" t="s">
        <v>133</v>
      </c>
      <c r="C32" s="62" t="s">
        <v>121</v>
      </c>
      <c r="D32" s="89">
        <v>101.58471299999999</v>
      </c>
      <c r="E32" s="89" t="e">
        <f>Sheet1!D33</f>
        <v>#REF!</v>
      </c>
      <c r="F32" s="89" t="e">
        <f t="shared" si="1"/>
        <v>#REF!</v>
      </c>
      <c r="G32" s="89">
        <v>138.12471299999999</v>
      </c>
      <c r="H32" s="89">
        <f t="shared" si="3"/>
        <v>36.539999999999992</v>
      </c>
      <c r="I32" s="89">
        <f t="shared" si="2"/>
        <v>135.96997906564937</v>
      </c>
    </row>
    <row r="33" spans="1:9" s="5" customFormat="1" x14ac:dyDescent="0.2">
      <c r="A33" s="106" t="s">
        <v>140</v>
      </c>
      <c r="B33" s="104" t="s">
        <v>163</v>
      </c>
      <c r="C33" s="62" t="s">
        <v>124</v>
      </c>
      <c r="D33" s="89">
        <v>4.2523920000000004</v>
      </c>
      <c r="E33" s="89" t="e">
        <f>Sheet1!D34</f>
        <v>#REF!</v>
      </c>
      <c r="F33" s="89" t="e">
        <f t="shared" si="1"/>
        <v>#REF!</v>
      </c>
      <c r="G33" s="89">
        <v>6.0523919999999993</v>
      </c>
      <c r="H33" s="89">
        <f t="shared" si="3"/>
        <v>1.7999999999999989</v>
      </c>
      <c r="I33" s="89">
        <f t="shared" si="2"/>
        <v>142.32911735324492</v>
      </c>
    </row>
    <row r="34" spans="1:9" s="5" customFormat="1" x14ac:dyDescent="0.2">
      <c r="A34" s="106" t="s">
        <v>140</v>
      </c>
      <c r="B34" s="104" t="s">
        <v>164</v>
      </c>
      <c r="C34" s="62" t="s">
        <v>125</v>
      </c>
      <c r="D34" s="89">
        <v>3.2175370000000001</v>
      </c>
      <c r="E34" s="89" t="e">
        <f>Sheet1!D35</f>
        <v>#REF!</v>
      </c>
      <c r="F34" s="89" t="e">
        <f t="shared" si="1"/>
        <v>#REF!</v>
      </c>
      <c r="G34" s="89">
        <v>7.4975370000000012</v>
      </c>
      <c r="H34" s="89">
        <f t="shared" si="3"/>
        <v>4.2800000000000011</v>
      </c>
      <c r="I34" s="89">
        <f t="shared" si="2"/>
        <v>233.02100333267344</v>
      </c>
    </row>
    <row r="35" spans="1:9" s="5" customFormat="1" x14ac:dyDescent="0.2">
      <c r="A35" s="106" t="s">
        <v>140</v>
      </c>
      <c r="B35" s="104" t="s">
        <v>166</v>
      </c>
      <c r="C35" s="62" t="s">
        <v>126</v>
      </c>
      <c r="D35" s="89">
        <v>18.260097000000002</v>
      </c>
      <c r="E35" s="89" t="e">
        <f>Sheet1!D36</f>
        <v>#REF!</v>
      </c>
      <c r="F35" s="89" t="e">
        <f t="shared" si="1"/>
        <v>#REF!</v>
      </c>
      <c r="G35" s="89">
        <v>17.320097000000001</v>
      </c>
      <c r="H35" s="89">
        <f t="shared" si="3"/>
        <v>-0.94000000000000128</v>
      </c>
      <c r="I35" s="89">
        <f t="shared" si="2"/>
        <v>94.852163162112447</v>
      </c>
    </row>
    <row r="36" spans="1:9" s="5" customFormat="1" x14ac:dyDescent="0.2">
      <c r="A36" s="106" t="s">
        <v>140</v>
      </c>
      <c r="B36" s="104" t="s">
        <v>165</v>
      </c>
      <c r="C36" s="62" t="s">
        <v>127</v>
      </c>
      <c r="D36" s="89">
        <v>4.729921</v>
      </c>
      <c r="E36" s="89" t="e">
        <f>Sheet1!D37</f>
        <v>#REF!</v>
      </c>
      <c r="F36" s="89" t="e">
        <f t="shared" si="1"/>
        <v>#REF!</v>
      </c>
      <c r="G36" s="89">
        <v>4.729921</v>
      </c>
      <c r="H36" s="89">
        <f t="shared" si="3"/>
        <v>0</v>
      </c>
      <c r="I36" s="89">
        <f t="shared" si="2"/>
        <v>100</v>
      </c>
    </row>
    <row r="37" spans="1:9" s="5" customFormat="1" x14ac:dyDescent="0.2">
      <c r="A37" s="106" t="s">
        <v>140</v>
      </c>
      <c r="B37" s="104" t="s">
        <v>134</v>
      </c>
      <c r="C37" s="62" t="s">
        <v>122</v>
      </c>
      <c r="D37" s="89">
        <v>0.69952599999999998</v>
      </c>
      <c r="E37" s="89" t="e">
        <f>Sheet1!D38</f>
        <v>#REF!</v>
      </c>
      <c r="F37" s="89" t="e">
        <f t="shared" si="1"/>
        <v>#REF!</v>
      </c>
      <c r="G37" s="89">
        <v>28.619526</v>
      </c>
      <c r="H37" s="89">
        <f t="shared" si="3"/>
        <v>27.92</v>
      </c>
      <c r="I37" s="89">
        <f t="shared" si="2"/>
        <v>4091.2740913132611</v>
      </c>
    </row>
    <row r="38" spans="1:9" s="5" customFormat="1" x14ac:dyDescent="0.2">
      <c r="A38" s="106" t="s">
        <v>140</v>
      </c>
      <c r="B38" s="104" t="s">
        <v>135</v>
      </c>
      <c r="C38" s="62" t="s">
        <v>123</v>
      </c>
      <c r="D38" s="89">
        <v>0.19662400000000002</v>
      </c>
      <c r="E38" s="89" t="e">
        <f>Sheet1!D39</f>
        <v>#REF!</v>
      </c>
      <c r="F38" s="89" t="e">
        <f t="shared" si="1"/>
        <v>#REF!</v>
      </c>
      <c r="G38" s="89">
        <v>0.19662400000000002</v>
      </c>
      <c r="H38" s="89">
        <f t="shared" si="3"/>
        <v>0</v>
      </c>
      <c r="I38" s="89">
        <f t="shared" si="2"/>
        <v>100</v>
      </c>
    </row>
    <row r="39" spans="1:9" s="5" customFormat="1" x14ac:dyDescent="0.2">
      <c r="A39" s="106" t="s">
        <v>140</v>
      </c>
      <c r="B39" s="104" t="s">
        <v>167</v>
      </c>
      <c r="C39" s="62" t="s">
        <v>168</v>
      </c>
      <c r="D39" s="89">
        <v>0</v>
      </c>
      <c r="E39" s="89" t="e">
        <f>Sheet1!D40</f>
        <v>#REF!</v>
      </c>
      <c r="F39" s="89" t="e">
        <f t="shared" si="1"/>
        <v>#REF!</v>
      </c>
      <c r="G39" s="89">
        <v>0</v>
      </c>
      <c r="H39" s="89">
        <f t="shared" si="3"/>
        <v>0</v>
      </c>
      <c r="I39" s="89"/>
    </row>
    <row r="40" spans="1:9" s="5" customFormat="1" x14ac:dyDescent="0.2">
      <c r="A40" s="106" t="s">
        <v>140</v>
      </c>
      <c r="B40" s="104" t="s">
        <v>145</v>
      </c>
      <c r="C40" s="62" t="s">
        <v>27</v>
      </c>
      <c r="D40" s="89">
        <v>0.78892300000000004</v>
      </c>
      <c r="E40" s="89" t="e">
        <f>Sheet1!D41</f>
        <v>#REF!</v>
      </c>
      <c r="F40" s="89" t="e">
        <f t="shared" si="1"/>
        <v>#REF!</v>
      </c>
      <c r="G40" s="89">
        <v>0.78892300000000004</v>
      </c>
      <c r="H40" s="89">
        <f t="shared" si="3"/>
        <v>0</v>
      </c>
      <c r="I40" s="89">
        <f t="shared" si="2"/>
        <v>100</v>
      </c>
    </row>
    <row r="41" spans="1:9" s="5" customFormat="1" x14ac:dyDescent="0.2">
      <c r="A41" s="106" t="s">
        <v>140</v>
      </c>
      <c r="B41" s="104" t="s">
        <v>78</v>
      </c>
      <c r="C41" s="62" t="s">
        <v>58</v>
      </c>
      <c r="D41" s="89">
        <v>0.76239999999999997</v>
      </c>
      <c r="E41" s="89" t="e">
        <f>Sheet1!D42</f>
        <v>#REF!</v>
      </c>
      <c r="F41" s="89" t="e">
        <f t="shared" si="1"/>
        <v>#REF!</v>
      </c>
      <c r="G41" s="89">
        <v>0.76239999999999997</v>
      </c>
      <c r="H41" s="89">
        <f t="shared" si="3"/>
        <v>0</v>
      </c>
      <c r="I41" s="89">
        <f t="shared" si="2"/>
        <v>100</v>
      </c>
    </row>
    <row r="42" spans="1:9" s="5" customFormat="1" x14ac:dyDescent="0.2">
      <c r="A42" s="103" t="s">
        <v>140</v>
      </c>
      <c r="B42" s="104" t="s">
        <v>93</v>
      </c>
      <c r="C42" s="62" t="s">
        <v>94</v>
      </c>
      <c r="D42" s="89">
        <v>5.2004339999999996</v>
      </c>
      <c r="E42" s="89" t="e">
        <f>Sheet1!D43</f>
        <v>#REF!</v>
      </c>
      <c r="F42" s="89" t="e">
        <f t="shared" si="1"/>
        <v>#REF!</v>
      </c>
      <c r="G42" s="89">
        <v>5.4504339999999996</v>
      </c>
      <c r="H42" s="89">
        <f t="shared" si="3"/>
        <v>0.25</v>
      </c>
      <c r="I42" s="89">
        <f t="shared" si="2"/>
        <v>104.80729108378262</v>
      </c>
    </row>
    <row r="43" spans="1:9" s="5" customFormat="1" x14ac:dyDescent="0.2">
      <c r="A43" s="103" t="s">
        <v>140</v>
      </c>
      <c r="B43" s="104" t="s">
        <v>146</v>
      </c>
      <c r="C43" s="62" t="s">
        <v>42</v>
      </c>
      <c r="D43" s="89">
        <v>115.82271599999999</v>
      </c>
      <c r="E43" s="89" t="e">
        <f>Sheet1!D44</f>
        <v>#REF!</v>
      </c>
      <c r="F43" s="89" t="e">
        <f t="shared" si="1"/>
        <v>#REF!</v>
      </c>
      <c r="G43" s="89">
        <v>115.82271599999999</v>
      </c>
      <c r="H43" s="89">
        <f t="shared" si="3"/>
        <v>0</v>
      </c>
      <c r="I43" s="89">
        <f t="shared" si="2"/>
        <v>100</v>
      </c>
    </row>
    <row r="44" spans="1:9" s="5" customFormat="1" x14ac:dyDescent="0.2">
      <c r="A44" s="106" t="s">
        <v>140</v>
      </c>
      <c r="B44" s="104" t="s">
        <v>136</v>
      </c>
      <c r="C44" s="62" t="s">
        <v>128</v>
      </c>
      <c r="D44" s="89">
        <v>0</v>
      </c>
      <c r="E44" s="89" t="e">
        <f>Sheet1!D45</f>
        <v>#REF!</v>
      </c>
      <c r="F44" s="89" t="e">
        <f t="shared" si="1"/>
        <v>#REF!</v>
      </c>
      <c r="G44" s="89">
        <v>0</v>
      </c>
      <c r="H44" s="89">
        <f t="shared" si="3"/>
        <v>0</v>
      </c>
      <c r="I44" s="89"/>
    </row>
    <row r="45" spans="1:9" s="5" customFormat="1" x14ac:dyDescent="0.2">
      <c r="A45" s="106" t="s">
        <v>140</v>
      </c>
      <c r="B45" s="104" t="s">
        <v>137</v>
      </c>
      <c r="C45" s="62" t="s">
        <v>129</v>
      </c>
      <c r="D45" s="93">
        <v>0</v>
      </c>
      <c r="E45" s="93" t="e">
        <f>Sheet1!D46</f>
        <v>#REF!</v>
      </c>
      <c r="F45" s="93" t="e">
        <f t="shared" si="1"/>
        <v>#REF!</v>
      </c>
      <c r="G45" s="93">
        <v>0</v>
      </c>
      <c r="H45" s="93">
        <f t="shared" si="3"/>
        <v>0</v>
      </c>
      <c r="I45" s="93"/>
    </row>
    <row r="46" spans="1:9" s="5" customFormat="1" x14ac:dyDescent="0.2">
      <c r="A46" s="106" t="s">
        <v>140</v>
      </c>
      <c r="B46" s="104" t="s">
        <v>138</v>
      </c>
      <c r="C46" s="62" t="s">
        <v>130</v>
      </c>
      <c r="D46" s="93">
        <v>2.6437390000000001</v>
      </c>
      <c r="E46" s="93" t="e">
        <f>Sheet1!D47</f>
        <v>#REF!</v>
      </c>
      <c r="F46" s="93" t="e">
        <f t="shared" si="1"/>
        <v>#REF!</v>
      </c>
      <c r="G46" s="93">
        <v>2.4337390000000001</v>
      </c>
      <c r="H46" s="93">
        <f t="shared" si="3"/>
        <v>-0.20999999999999996</v>
      </c>
      <c r="I46" s="93">
        <f t="shared" si="2"/>
        <v>92.056704538534262</v>
      </c>
    </row>
    <row r="47" spans="1:9" s="4" customFormat="1" x14ac:dyDescent="0.2">
      <c r="A47" s="78" t="s">
        <v>41</v>
      </c>
      <c r="B47" s="102" t="s">
        <v>77</v>
      </c>
      <c r="C47" s="63" t="s">
        <v>43</v>
      </c>
      <c r="D47" s="90">
        <v>0</v>
      </c>
      <c r="E47" s="90" t="e">
        <f>Sheet1!D48</f>
        <v>#REF!</v>
      </c>
      <c r="F47" s="90" t="e">
        <f t="shared" si="1"/>
        <v>#REF!</v>
      </c>
      <c r="G47" s="90">
        <v>0</v>
      </c>
      <c r="H47" s="90">
        <f t="shared" si="3"/>
        <v>0</v>
      </c>
      <c r="I47" s="90"/>
    </row>
    <row r="48" spans="1:9" s="4" customFormat="1" x14ac:dyDescent="0.2">
      <c r="A48" s="78" t="s">
        <v>48</v>
      </c>
      <c r="B48" s="102" t="s">
        <v>98</v>
      </c>
      <c r="C48" s="63" t="s">
        <v>99</v>
      </c>
      <c r="D48" s="88">
        <v>1.5189729999999999</v>
      </c>
      <c r="E48" s="88" t="e">
        <f>Sheet1!D49</f>
        <v>#REF!</v>
      </c>
      <c r="F48" s="88" t="e">
        <f t="shared" si="1"/>
        <v>#REF!</v>
      </c>
      <c r="G48" s="88">
        <v>1.5189729999999999</v>
      </c>
      <c r="H48" s="88">
        <f t="shared" si="3"/>
        <v>0</v>
      </c>
      <c r="I48" s="88">
        <f t="shared" si="2"/>
        <v>100</v>
      </c>
    </row>
    <row r="49" spans="1:9" s="4" customFormat="1" x14ac:dyDescent="0.2">
      <c r="A49" s="78" t="s">
        <v>49</v>
      </c>
      <c r="B49" s="102" t="s">
        <v>147</v>
      </c>
      <c r="C49" s="63" t="s">
        <v>100</v>
      </c>
      <c r="D49" s="88">
        <v>0.31856699999999999</v>
      </c>
      <c r="E49" s="88" t="e">
        <f>Sheet1!D50</f>
        <v>#REF!</v>
      </c>
      <c r="F49" s="88" t="e">
        <f t="shared" si="1"/>
        <v>#REF!</v>
      </c>
      <c r="G49" s="88">
        <v>0.52856700000000001</v>
      </c>
      <c r="H49" s="88">
        <f t="shared" si="3"/>
        <v>0.21000000000000002</v>
      </c>
      <c r="I49" s="88">
        <f t="shared" si="2"/>
        <v>165.92019889065725</v>
      </c>
    </row>
    <row r="50" spans="1:9" s="4" customFormat="1" x14ac:dyDescent="0.2">
      <c r="A50" s="78" t="s">
        <v>50</v>
      </c>
      <c r="B50" s="102" t="s">
        <v>81</v>
      </c>
      <c r="C50" s="63" t="s">
        <v>79</v>
      </c>
      <c r="D50" s="88">
        <v>0</v>
      </c>
      <c r="E50" s="88" t="e">
        <f>Sheet1!D51</f>
        <v>#REF!</v>
      </c>
      <c r="F50" s="88" t="e">
        <f t="shared" si="1"/>
        <v>#REF!</v>
      </c>
      <c r="G50" s="88">
        <v>0</v>
      </c>
      <c r="H50" s="88">
        <f t="shared" si="3"/>
        <v>0</v>
      </c>
      <c r="I50" s="88"/>
    </row>
    <row r="51" spans="1:9" s="4" customFormat="1" x14ac:dyDescent="0.2">
      <c r="A51" s="78" t="s">
        <v>87</v>
      </c>
      <c r="B51" s="102" t="s">
        <v>82</v>
      </c>
      <c r="C51" s="63" t="s">
        <v>80</v>
      </c>
      <c r="D51" s="88">
        <v>292.85988200000003</v>
      </c>
      <c r="E51" s="88" t="e">
        <f>Sheet1!D52</f>
        <v>#REF!</v>
      </c>
      <c r="F51" s="88" t="e">
        <f t="shared" si="1"/>
        <v>#REF!</v>
      </c>
      <c r="G51" s="88">
        <v>320.49983700000001</v>
      </c>
      <c r="H51" s="88">
        <f t="shared" si="3"/>
        <v>27.639954999999986</v>
      </c>
      <c r="I51" s="88">
        <f t="shared" si="2"/>
        <v>109.43794513992189</v>
      </c>
    </row>
    <row r="52" spans="1:9" s="4" customFormat="1" x14ac:dyDescent="0.2">
      <c r="A52" s="78" t="s">
        <v>88</v>
      </c>
      <c r="B52" s="102" t="s">
        <v>83</v>
      </c>
      <c r="C52" s="63" t="s">
        <v>85</v>
      </c>
      <c r="D52" s="88">
        <v>8.7544310000000003</v>
      </c>
      <c r="E52" s="88" t="e">
        <f>Sheet1!D53</f>
        <v>#REF!</v>
      </c>
      <c r="F52" s="88" t="e">
        <f t="shared" si="1"/>
        <v>#REF!</v>
      </c>
      <c r="G52" s="88">
        <v>11.524431</v>
      </c>
      <c r="H52" s="88">
        <f t="shared" si="3"/>
        <v>2.7699999999999996</v>
      </c>
      <c r="I52" s="88">
        <f t="shared" si="2"/>
        <v>131.64111979407912</v>
      </c>
    </row>
    <row r="53" spans="1:9" s="4" customFormat="1" x14ac:dyDescent="0.2">
      <c r="A53" s="78" t="s">
        <v>89</v>
      </c>
      <c r="B53" s="102" t="s">
        <v>84</v>
      </c>
      <c r="C53" s="63" t="s">
        <v>86</v>
      </c>
      <c r="D53" s="88">
        <v>0</v>
      </c>
      <c r="E53" s="88" t="e">
        <f>Sheet1!D54</f>
        <v>#REF!</v>
      </c>
      <c r="F53" s="88" t="e">
        <f t="shared" si="1"/>
        <v>#REF!</v>
      </c>
      <c r="G53" s="88">
        <v>0</v>
      </c>
      <c r="H53" s="88">
        <f t="shared" si="3"/>
        <v>0</v>
      </c>
      <c r="I53" s="88"/>
    </row>
    <row r="54" spans="1:9" s="4" customFormat="1" x14ac:dyDescent="0.2">
      <c r="A54" s="78" t="s">
        <v>92</v>
      </c>
      <c r="B54" s="102" t="s">
        <v>90</v>
      </c>
      <c r="C54" s="63" t="s">
        <v>91</v>
      </c>
      <c r="D54" s="88">
        <v>0</v>
      </c>
      <c r="E54" s="88" t="e">
        <f>Sheet1!D55</f>
        <v>#REF!</v>
      </c>
      <c r="F54" s="88" t="e">
        <f t="shared" si="1"/>
        <v>#REF!</v>
      </c>
      <c r="G54" s="88">
        <v>0</v>
      </c>
      <c r="H54" s="88">
        <f t="shared" si="3"/>
        <v>0</v>
      </c>
      <c r="I54" s="88"/>
    </row>
    <row r="55" spans="1:9" s="4" customFormat="1" x14ac:dyDescent="0.2">
      <c r="A55" s="78" t="s">
        <v>95</v>
      </c>
      <c r="B55" s="102" t="s">
        <v>169</v>
      </c>
      <c r="C55" s="63" t="s">
        <v>101</v>
      </c>
      <c r="D55" s="88">
        <v>2.8102849999999999</v>
      </c>
      <c r="E55" s="88" t="e">
        <f>Sheet1!D56</f>
        <v>#REF!</v>
      </c>
      <c r="F55" s="88" t="e">
        <f t="shared" si="1"/>
        <v>#REF!</v>
      </c>
      <c r="G55" s="88">
        <v>2.8102849999999999</v>
      </c>
      <c r="H55" s="88">
        <f t="shared" si="3"/>
        <v>0</v>
      </c>
      <c r="I55" s="88">
        <f t="shared" si="2"/>
        <v>100</v>
      </c>
    </row>
    <row r="56" spans="1:9" s="4" customFormat="1" x14ac:dyDescent="0.2">
      <c r="A56" s="78" t="s">
        <v>96</v>
      </c>
      <c r="B56" s="102" t="s">
        <v>106</v>
      </c>
      <c r="C56" s="63" t="s">
        <v>107</v>
      </c>
      <c r="D56" s="88">
        <v>140.474434</v>
      </c>
      <c r="E56" s="88" t="e">
        <f>Sheet1!D57</f>
        <v>#REF!</v>
      </c>
      <c r="F56" s="88" t="e">
        <f t="shared" si="1"/>
        <v>#REF!</v>
      </c>
      <c r="G56" s="88">
        <v>140.474434</v>
      </c>
      <c r="H56" s="88">
        <f t="shared" si="3"/>
        <v>0</v>
      </c>
      <c r="I56" s="88">
        <f t="shared" si="2"/>
        <v>100</v>
      </c>
    </row>
    <row r="57" spans="1:9" s="4" customFormat="1" x14ac:dyDescent="0.2">
      <c r="A57" s="78" t="s">
        <v>97</v>
      </c>
      <c r="B57" s="102" t="s">
        <v>51</v>
      </c>
      <c r="C57" s="63" t="s">
        <v>103</v>
      </c>
      <c r="D57" s="88">
        <v>5.5325699999999998</v>
      </c>
      <c r="E57" s="88" t="e">
        <f>Sheet1!D58</f>
        <v>#REF!</v>
      </c>
      <c r="F57" s="88" t="e">
        <f t="shared" si="1"/>
        <v>#REF!</v>
      </c>
      <c r="G57" s="88">
        <v>5.5325699999999998</v>
      </c>
      <c r="H57" s="88">
        <f t="shared" si="3"/>
        <v>0</v>
      </c>
      <c r="I57" s="88">
        <f t="shared" si="2"/>
        <v>100</v>
      </c>
    </row>
    <row r="58" spans="1:9" s="4" customFormat="1" x14ac:dyDescent="0.2">
      <c r="A58" s="78" t="s">
        <v>102</v>
      </c>
      <c r="B58" s="102" t="s">
        <v>104</v>
      </c>
      <c r="C58" s="63" t="s">
        <v>105</v>
      </c>
      <c r="D58" s="88">
        <v>2.1933449999999999</v>
      </c>
      <c r="E58" s="88" t="e">
        <f>Sheet1!D59</f>
        <v>#REF!</v>
      </c>
      <c r="F58" s="88" t="e">
        <f t="shared" si="1"/>
        <v>#REF!</v>
      </c>
      <c r="G58" s="88">
        <v>2.1933449999999999</v>
      </c>
      <c r="H58" s="88">
        <f t="shared" si="3"/>
        <v>0</v>
      </c>
      <c r="I58" s="88">
        <f t="shared" si="2"/>
        <v>100</v>
      </c>
    </row>
    <row r="59" spans="1:9" x14ac:dyDescent="0.2">
      <c r="A59" s="107">
        <v>3</v>
      </c>
      <c r="B59" s="108" t="s">
        <v>148</v>
      </c>
      <c r="C59" s="64" t="s">
        <v>149</v>
      </c>
      <c r="D59" s="30">
        <v>51.476810999999998</v>
      </c>
      <c r="E59" s="30" t="e">
        <f>Sheet1!D60</f>
        <v>#REF!</v>
      </c>
      <c r="F59" s="30" t="e">
        <f t="shared" si="1"/>
        <v>#REF!</v>
      </c>
      <c r="G59" s="30">
        <v>40.526811000000002</v>
      </c>
      <c r="H59" s="30">
        <f t="shared" si="3"/>
        <v>-10.949999999999996</v>
      </c>
      <c r="I59" s="30">
        <f t="shared" si="2"/>
        <v>78.72828602377875</v>
      </c>
    </row>
  </sheetData>
  <mergeCells count="9">
    <mergeCell ref="A1:B1"/>
    <mergeCell ref="A2:H2"/>
    <mergeCell ref="F3:H3"/>
    <mergeCell ref="A4:A5"/>
    <mergeCell ref="B4:B5"/>
    <mergeCell ref="C4:C5"/>
    <mergeCell ref="D4:D5"/>
    <mergeCell ref="E4:F4"/>
    <mergeCell ref="G4:I4"/>
  </mergeCells>
  <phoneticPr fontId="49" type="noConversion"/>
  <pageMargins left="0.6" right="0" top="0.25" bottom="0.25" header="0" footer="0"/>
  <pageSetup paperSize="9" scale="8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34"/>
  <sheetViews>
    <sheetView showZeros="0" topLeftCell="A66" workbookViewId="0">
      <selection activeCell="D8" sqref="D8"/>
    </sheetView>
  </sheetViews>
  <sheetFormatPr defaultRowHeight="12.75" x14ac:dyDescent="0.2"/>
  <cols>
    <col min="1" max="1" width="5.140625" bestFit="1" customWidth="1"/>
    <col min="2" max="2" width="22.42578125" customWidth="1"/>
    <col min="3" max="3" width="14.42578125" customWidth="1"/>
    <col min="4" max="4" width="12.5703125" customWidth="1"/>
    <col min="5" max="5" width="14.140625" customWidth="1"/>
    <col min="8" max="8" width="3.85546875" bestFit="1" customWidth="1"/>
    <col min="9" max="9" width="37.28515625" bestFit="1" customWidth="1"/>
    <col min="10" max="10" width="6.42578125" bestFit="1" customWidth="1"/>
    <col min="11" max="11" width="17.42578125" customWidth="1"/>
    <col min="12" max="12" width="11" bestFit="1" customWidth="1"/>
    <col min="13" max="13" width="9.28515625" bestFit="1" customWidth="1"/>
    <col min="14" max="14" width="13.28515625" bestFit="1" customWidth="1"/>
  </cols>
  <sheetData>
    <row r="3" spans="1:5" ht="47.25" x14ac:dyDescent="0.2">
      <c r="A3" s="123" t="s">
        <v>200</v>
      </c>
      <c r="B3" s="124" t="s">
        <v>201</v>
      </c>
      <c r="C3" s="124" t="s">
        <v>202</v>
      </c>
      <c r="D3" s="124" t="s">
        <v>203</v>
      </c>
      <c r="E3" s="124" t="s">
        <v>205</v>
      </c>
    </row>
    <row r="4" spans="1:5" ht="15.75" x14ac:dyDescent="0.2">
      <c r="A4" s="125" t="s">
        <v>204</v>
      </c>
      <c r="B4" s="123" t="s">
        <v>206</v>
      </c>
      <c r="C4" s="126" t="e">
        <f>SUM(C5:C22)</f>
        <v>#REF!</v>
      </c>
      <c r="D4" s="126" t="e">
        <f>SUM(D5:D22)</f>
        <v>#REF!</v>
      </c>
      <c r="E4" s="126" t="e">
        <f>SUM(E5:E22)</f>
        <v>#REF!</v>
      </c>
    </row>
    <row r="5" spans="1:5" ht="15.75" x14ac:dyDescent="0.2">
      <c r="A5" s="127">
        <v>1</v>
      </c>
      <c r="B5" s="128" t="e">
        <f t="array" ref="B5:B22">TRANSPOSE(#REF!)</f>
        <v>#REF!</v>
      </c>
      <c r="C5" s="129" t="e">
        <f t="array" ref="C5:C22">TRANSPOSE(#REF!)</f>
        <v>#REF!</v>
      </c>
      <c r="D5" s="129" t="e">
        <f t="array" ref="D5:D22">TRANSPOSE(#REF!)</f>
        <v>#REF!</v>
      </c>
      <c r="E5" s="129" t="e">
        <f t="array" ref="E5:E22">TRANSPOSE(#REF!)</f>
        <v>#REF!</v>
      </c>
    </row>
    <row r="6" spans="1:5" ht="15.75" x14ac:dyDescent="0.2">
      <c r="A6" s="127">
        <v>2</v>
      </c>
      <c r="B6" s="128" t="e">
        <v>#REF!</v>
      </c>
      <c r="C6" s="129" t="e">
        <v>#REF!</v>
      </c>
      <c r="D6" s="129" t="e">
        <v>#REF!</v>
      </c>
      <c r="E6" s="129" t="e">
        <v>#REF!</v>
      </c>
    </row>
    <row r="7" spans="1:5" ht="15.75" x14ac:dyDescent="0.2">
      <c r="A7" s="127">
        <v>3</v>
      </c>
      <c r="B7" s="128" t="e">
        <v>#REF!</v>
      </c>
      <c r="C7" s="129" t="e">
        <v>#REF!</v>
      </c>
      <c r="D7" s="129" t="e">
        <v>#REF!</v>
      </c>
      <c r="E7" s="129" t="e">
        <v>#REF!</v>
      </c>
    </row>
    <row r="8" spans="1:5" ht="15.75" x14ac:dyDescent="0.2">
      <c r="A8" s="127">
        <v>4</v>
      </c>
      <c r="B8" s="128" t="e">
        <v>#REF!</v>
      </c>
      <c r="C8" s="129" t="e">
        <v>#REF!</v>
      </c>
      <c r="D8" s="129" t="e">
        <v>#REF!</v>
      </c>
      <c r="E8" s="129" t="e">
        <v>#REF!</v>
      </c>
    </row>
    <row r="9" spans="1:5" ht="15.75" x14ac:dyDescent="0.2">
      <c r="A9" s="127">
        <v>5</v>
      </c>
      <c r="B9" s="128" t="e">
        <v>#REF!</v>
      </c>
      <c r="C9" s="129" t="e">
        <v>#REF!</v>
      </c>
      <c r="D9" s="129" t="e">
        <v>#REF!</v>
      </c>
      <c r="E9" s="129" t="e">
        <v>#REF!</v>
      </c>
    </row>
    <row r="10" spans="1:5" ht="15.75" x14ac:dyDescent="0.2">
      <c r="A10" s="127">
        <v>6</v>
      </c>
      <c r="B10" s="128" t="e">
        <v>#REF!</v>
      </c>
      <c r="C10" s="129" t="e">
        <v>#REF!</v>
      </c>
      <c r="D10" s="129" t="e">
        <v>#REF!</v>
      </c>
      <c r="E10" s="129" t="e">
        <v>#REF!</v>
      </c>
    </row>
    <row r="11" spans="1:5" ht="15.75" x14ac:dyDescent="0.2">
      <c r="A11" s="127">
        <v>7</v>
      </c>
      <c r="B11" s="128" t="e">
        <v>#REF!</v>
      </c>
      <c r="C11" s="129" t="e">
        <v>#REF!</v>
      </c>
      <c r="D11" s="129" t="e">
        <v>#REF!</v>
      </c>
      <c r="E11" s="129" t="e">
        <v>#REF!</v>
      </c>
    </row>
    <row r="12" spans="1:5" ht="15.75" x14ac:dyDescent="0.2">
      <c r="A12" s="127">
        <v>8</v>
      </c>
      <c r="B12" s="128" t="e">
        <v>#REF!</v>
      </c>
      <c r="C12" s="129" t="e">
        <v>#REF!</v>
      </c>
      <c r="D12" s="129" t="e">
        <v>#REF!</v>
      </c>
      <c r="E12" s="129" t="e">
        <v>#REF!</v>
      </c>
    </row>
    <row r="13" spans="1:5" ht="15.75" x14ac:dyDescent="0.2">
      <c r="A13" s="127">
        <v>9</v>
      </c>
      <c r="B13" s="128" t="e">
        <v>#REF!</v>
      </c>
      <c r="C13" s="129" t="e">
        <v>#REF!</v>
      </c>
      <c r="D13" s="129" t="e">
        <v>#REF!</v>
      </c>
      <c r="E13" s="129" t="e">
        <v>#REF!</v>
      </c>
    </row>
    <row r="14" spans="1:5" ht="15.75" x14ac:dyDescent="0.2">
      <c r="A14" s="127">
        <v>10</v>
      </c>
      <c r="B14" s="128" t="e">
        <v>#REF!</v>
      </c>
      <c r="C14" s="129" t="e">
        <v>#REF!</v>
      </c>
      <c r="D14" s="129" t="e">
        <v>#REF!</v>
      </c>
      <c r="E14" s="129" t="e">
        <v>#REF!</v>
      </c>
    </row>
    <row r="15" spans="1:5" ht="15.75" x14ac:dyDescent="0.2">
      <c r="A15" s="127">
        <v>11</v>
      </c>
      <c r="B15" s="128" t="e">
        <v>#REF!</v>
      </c>
      <c r="C15" s="129" t="e">
        <v>#REF!</v>
      </c>
      <c r="D15" s="129" t="e">
        <v>#REF!</v>
      </c>
      <c r="E15" s="129" t="e">
        <v>#REF!</v>
      </c>
    </row>
    <row r="16" spans="1:5" ht="15.75" x14ac:dyDescent="0.2">
      <c r="A16" s="127">
        <v>12</v>
      </c>
      <c r="B16" s="128" t="e">
        <v>#REF!</v>
      </c>
      <c r="C16" s="129" t="e">
        <v>#REF!</v>
      </c>
      <c r="D16" s="129" t="e">
        <v>#REF!</v>
      </c>
      <c r="E16" s="129" t="e">
        <v>#REF!</v>
      </c>
    </row>
    <row r="17" spans="1:5" ht="15.75" x14ac:dyDescent="0.2">
      <c r="A17" s="127">
        <v>13</v>
      </c>
      <c r="B17" s="128" t="e">
        <v>#REF!</v>
      </c>
      <c r="C17" s="129" t="e">
        <v>#REF!</v>
      </c>
      <c r="D17" s="129" t="e">
        <v>#REF!</v>
      </c>
      <c r="E17" s="129" t="e">
        <v>#REF!</v>
      </c>
    </row>
    <row r="18" spans="1:5" ht="15.75" x14ac:dyDescent="0.2">
      <c r="A18" s="127">
        <v>14</v>
      </c>
      <c r="B18" s="128" t="e">
        <v>#REF!</v>
      </c>
      <c r="C18" s="129" t="e">
        <v>#REF!</v>
      </c>
      <c r="D18" s="129" t="e">
        <v>#REF!</v>
      </c>
      <c r="E18" s="129" t="e">
        <v>#REF!</v>
      </c>
    </row>
    <row r="19" spans="1:5" ht="15.75" x14ac:dyDescent="0.2">
      <c r="A19" s="127">
        <v>15</v>
      </c>
      <c r="B19" s="128" t="e">
        <v>#REF!</v>
      </c>
      <c r="C19" s="129" t="e">
        <v>#REF!</v>
      </c>
      <c r="D19" s="129" t="e">
        <v>#REF!</v>
      </c>
      <c r="E19" s="129" t="e">
        <v>#REF!</v>
      </c>
    </row>
    <row r="20" spans="1:5" ht="15.75" x14ac:dyDescent="0.2">
      <c r="A20" s="127">
        <v>16</v>
      </c>
      <c r="B20" s="128" t="e">
        <v>#REF!</v>
      </c>
      <c r="C20" s="129" t="e">
        <v>#REF!</v>
      </c>
      <c r="D20" s="129" t="e">
        <v>#REF!</v>
      </c>
      <c r="E20" s="129" t="e">
        <v>#REF!</v>
      </c>
    </row>
    <row r="21" spans="1:5" ht="15.75" x14ac:dyDescent="0.2">
      <c r="A21" s="127">
        <v>17</v>
      </c>
      <c r="B21" s="128" t="e">
        <v>#REF!</v>
      </c>
      <c r="C21" s="129" t="e">
        <v>#REF!</v>
      </c>
      <c r="D21" s="129" t="e">
        <v>#REF!</v>
      </c>
      <c r="E21" s="129" t="e">
        <v>#REF!</v>
      </c>
    </row>
    <row r="22" spans="1:5" ht="15.75" x14ac:dyDescent="0.2">
      <c r="A22" s="127">
        <v>18</v>
      </c>
      <c r="B22" s="128" t="e">
        <v>#REF!</v>
      </c>
      <c r="C22" s="129" t="e">
        <v>#REF!</v>
      </c>
      <c r="D22" s="129" t="e">
        <v>#REF!</v>
      </c>
      <c r="E22" s="129" t="e">
        <v>#REF!</v>
      </c>
    </row>
    <row r="27" spans="1:5" ht="47.25" x14ac:dyDescent="0.2">
      <c r="A27" s="113" t="s">
        <v>200</v>
      </c>
      <c r="B27" s="114" t="s">
        <v>201</v>
      </c>
      <c r="C27" s="114" t="s">
        <v>202</v>
      </c>
      <c r="D27" s="114" t="s">
        <v>203</v>
      </c>
      <c r="E27" s="114" t="s">
        <v>205</v>
      </c>
    </row>
    <row r="28" spans="1:5" ht="15.75" x14ac:dyDescent="0.2">
      <c r="A28" s="115" t="s">
        <v>204</v>
      </c>
      <c r="B28" s="113" t="s">
        <v>206</v>
      </c>
      <c r="C28" s="116">
        <f>SUM(C29:C46)</f>
        <v>16204.284256999999</v>
      </c>
      <c r="D28" s="116">
        <f>SUM(D29:D46)</f>
        <v>15071.760340000001</v>
      </c>
      <c r="E28" s="116">
        <f>SUM(E29:E46)</f>
        <v>1132.523917</v>
      </c>
    </row>
    <row r="29" spans="1:5" ht="15.75" x14ac:dyDescent="0.2">
      <c r="A29" s="117">
        <v>1</v>
      </c>
      <c r="B29" s="118" t="s">
        <v>172</v>
      </c>
      <c r="C29" s="119">
        <f t="array" ref="C29:C46">TRANSPOSE('PL01'!E9:V9)</f>
        <v>454.88845299999997</v>
      </c>
      <c r="D29" s="119">
        <f t="array" ref="D29:D46">TRANSPOSE('PL01'!E10:V10)</f>
        <v>454.88845299999997</v>
      </c>
      <c r="E29" s="119">
        <v>0</v>
      </c>
    </row>
    <row r="30" spans="1:5" ht="15.75" x14ac:dyDescent="0.2">
      <c r="A30" s="117">
        <v>2</v>
      </c>
      <c r="B30" s="118" t="s">
        <v>173</v>
      </c>
      <c r="C30" s="119">
        <v>653.71417199999996</v>
      </c>
      <c r="D30" s="119">
        <v>653.71417199999996</v>
      </c>
      <c r="E30" s="119">
        <v>0</v>
      </c>
    </row>
    <row r="31" spans="1:5" ht="15.75" x14ac:dyDescent="0.2">
      <c r="A31" s="117">
        <v>3</v>
      </c>
      <c r="B31" s="118" t="s">
        <v>174</v>
      </c>
      <c r="C31" s="119">
        <v>2498.8865109999997</v>
      </c>
      <c r="D31" s="119">
        <v>2466.4194419999999</v>
      </c>
      <c r="E31" s="119">
        <f>'PL01'!G11</f>
        <v>32.467069000000002</v>
      </c>
    </row>
    <row r="32" spans="1:5" ht="15.75" x14ac:dyDescent="0.2">
      <c r="A32" s="117">
        <v>4</v>
      </c>
      <c r="B32" s="118" t="s">
        <v>175</v>
      </c>
      <c r="C32" s="119">
        <v>184.90651099999999</v>
      </c>
      <c r="D32" s="119">
        <v>184.90651099999999</v>
      </c>
      <c r="E32" s="119">
        <v>0</v>
      </c>
    </row>
    <row r="33" spans="1:5" ht="15.75" x14ac:dyDescent="0.2">
      <c r="A33" s="117">
        <v>5</v>
      </c>
      <c r="B33" s="118" t="s">
        <v>176</v>
      </c>
      <c r="C33" s="119">
        <v>2027.1796879999999</v>
      </c>
      <c r="D33" s="119">
        <v>2027.1796879999999</v>
      </c>
      <c r="E33" s="119">
        <v>0</v>
      </c>
    </row>
    <row r="34" spans="1:5" ht="15.75" hidden="1" x14ac:dyDescent="0.2">
      <c r="A34" s="117">
        <v>6</v>
      </c>
      <c r="B34" s="118" t="s">
        <v>177</v>
      </c>
      <c r="C34" s="119">
        <v>0</v>
      </c>
      <c r="D34" s="119">
        <v>0</v>
      </c>
      <c r="E34" s="119">
        <v>0</v>
      </c>
    </row>
    <row r="35" spans="1:5" ht="15.75" hidden="1" x14ac:dyDescent="0.2">
      <c r="A35" s="117">
        <v>7</v>
      </c>
      <c r="B35" s="118" t="s">
        <v>178</v>
      </c>
      <c r="C35" s="119">
        <v>0</v>
      </c>
      <c r="D35" s="119">
        <v>0</v>
      </c>
      <c r="E35" s="119">
        <v>0</v>
      </c>
    </row>
    <row r="36" spans="1:5" ht="15.75" x14ac:dyDescent="0.2">
      <c r="A36" s="117">
        <v>8</v>
      </c>
      <c r="B36" s="118" t="s">
        <v>179</v>
      </c>
      <c r="C36" s="119">
        <v>849.85485999999992</v>
      </c>
      <c r="D36" s="119">
        <v>849.85485999999992</v>
      </c>
      <c r="E36" s="119">
        <v>0</v>
      </c>
    </row>
    <row r="37" spans="1:5" ht="15.75" x14ac:dyDescent="0.2">
      <c r="A37" s="117">
        <v>9</v>
      </c>
      <c r="B37" s="118" t="s">
        <v>180</v>
      </c>
      <c r="C37" s="119">
        <v>522.87491399999999</v>
      </c>
      <c r="D37" s="119">
        <v>522.87491399999999</v>
      </c>
      <c r="E37" s="119">
        <v>0</v>
      </c>
    </row>
    <row r="38" spans="1:5" ht="15.75" x14ac:dyDescent="0.2">
      <c r="A38" s="117">
        <v>10</v>
      </c>
      <c r="B38" s="118" t="s">
        <v>181</v>
      </c>
      <c r="C38" s="119">
        <v>1195.3580840000002</v>
      </c>
      <c r="D38" s="119">
        <v>1195.3580840000002</v>
      </c>
      <c r="E38" s="119">
        <v>0</v>
      </c>
    </row>
    <row r="39" spans="1:5" ht="15.75" x14ac:dyDescent="0.2">
      <c r="A39" s="117">
        <v>11</v>
      </c>
      <c r="B39" s="118" t="s">
        <v>182</v>
      </c>
      <c r="C39" s="119">
        <v>2137.752786</v>
      </c>
      <c r="D39" s="119">
        <v>2137.752786</v>
      </c>
      <c r="E39" s="119">
        <v>0</v>
      </c>
    </row>
    <row r="40" spans="1:5" ht="15.75" x14ac:dyDescent="0.2">
      <c r="A40" s="117">
        <v>12</v>
      </c>
      <c r="B40" s="118" t="s">
        <v>183</v>
      </c>
      <c r="C40" s="119">
        <v>351.59737099999995</v>
      </c>
      <c r="D40" s="119">
        <v>351.59737099999995</v>
      </c>
      <c r="E40" s="119">
        <v>0</v>
      </c>
    </row>
    <row r="41" spans="1:5" ht="15.75" x14ac:dyDescent="0.2">
      <c r="A41" s="117">
        <v>13</v>
      </c>
      <c r="B41" s="118" t="s">
        <v>184</v>
      </c>
      <c r="C41" s="119">
        <v>502.82874900000002</v>
      </c>
      <c r="D41" s="119">
        <v>502.82874900000002</v>
      </c>
      <c r="E41" s="119">
        <v>0</v>
      </c>
    </row>
    <row r="42" spans="1:5" ht="15.75" x14ac:dyDescent="0.2">
      <c r="A42" s="117">
        <v>14</v>
      </c>
      <c r="B42" s="118" t="s">
        <v>185</v>
      </c>
      <c r="C42" s="119">
        <v>384.30832199999998</v>
      </c>
      <c r="D42" s="119">
        <v>384.30832199999998</v>
      </c>
      <c r="E42" s="119">
        <v>0</v>
      </c>
    </row>
    <row r="43" spans="1:5" ht="15.75" x14ac:dyDescent="0.2">
      <c r="A43" s="117">
        <v>15</v>
      </c>
      <c r="B43" s="118" t="s">
        <v>186</v>
      </c>
      <c r="C43" s="119">
        <v>1122.2462190000001</v>
      </c>
      <c r="D43" s="119">
        <v>1122.2462190000001</v>
      </c>
      <c r="E43" s="119">
        <v>0</v>
      </c>
    </row>
    <row r="44" spans="1:5" ht="15.75" x14ac:dyDescent="0.2">
      <c r="A44" s="117">
        <v>16</v>
      </c>
      <c r="B44" s="118" t="s">
        <v>187</v>
      </c>
      <c r="C44" s="119">
        <v>103.23407899999999</v>
      </c>
      <c r="D44" s="119">
        <v>103.23407899999999</v>
      </c>
      <c r="E44" s="119">
        <v>0</v>
      </c>
    </row>
    <row r="45" spans="1:5" ht="15.75" x14ac:dyDescent="0.2">
      <c r="A45" s="117">
        <v>17</v>
      </c>
      <c r="B45" s="118" t="s">
        <v>188</v>
      </c>
      <c r="C45" s="119">
        <v>2500.2742209999997</v>
      </c>
      <c r="D45" s="119">
        <v>1457.4017759999999</v>
      </c>
      <c r="E45" s="119">
        <f>'PL01'!U11</f>
        <v>1042.872445</v>
      </c>
    </row>
    <row r="46" spans="1:5" ht="15.75" x14ac:dyDescent="0.2">
      <c r="A46" s="117">
        <v>18</v>
      </c>
      <c r="B46" s="118" t="s">
        <v>189</v>
      </c>
      <c r="C46" s="119">
        <v>714.37931700000001</v>
      </c>
      <c r="D46" s="119">
        <v>657.19491400000004</v>
      </c>
      <c r="E46" s="119">
        <f>'PL01'!V11</f>
        <v>57.184402999999996</v>
      </c>
    </row>
    <row r="54" spans="1:5" ht="47.25" x14ac:dyDescent="0.2">
      <c r="A54" s="123" t="s">
        <v>200</v>
      </c>
      <c r="B54" s="124" t="s">
        <v>201</v>
      </c>
      <c r="C54" s="124" t="s">
        <v>202</v>
      </c>
      <c r="D54" s="124" t="s">
        <v>203</v>
      </c>
      <c r="E54" s="124" t="s">
        <v>205</v>
      </c>
    </row>
    <row r="55" spans="1:5" ht="15.75" x14ac:dyDescent="0.2">
      <c r="A55" s="125" t="s">
        <v>204</v>
      </c>
      <c r="B55" s="123" t="s">
        <v>206</v>
      </c>
      <c r="C55" s="126">
        <v>16319.954256999999</v>
      </c>
      <c r="D55" s="126">
        <v>15180.74034</v>
      </c>
      <c r="E55" s="126">
        <v>1139.2139169999998</v>
      </c>
    </row>
    <row r="56" spans="1:5" ht="15.75" x14ac:dyDescent="0.2">
      <c r="A56" s="127">
        <v>1</v>
      </c>
      <c r="B56" s="128" t="s">
        <v>172</v>
      </c>
      <c r="C56" s="129">
        <v>467.61845299999999</v>
      </c>
      <c r="D56" s="129">
        <v>467.61845299999999</v>
      </c>
      <c r="E56" s="129">
        <v>0</v>
      </c>
    </row>
    <row r="57" spans="1:5" ht="15.75" x14ac:dyDescent="0.2">
      <c r="A57" s="127">
        <v>2</v>
      </c>
      <c r="B57" s="128" t="s">
        <v>173</v>
      </c>
      <c r="C57" s="129">
        <v>662.22417199999995</v>
      </c>
      <c r="D57" s="129">
        <v>662.22417199999995</v>
      </c>
      <c r="E57" s="129">
        <v>0</v>
      </c>
    </row>
    <row r="58" spans="1:5" ht="15.75" x14ac:dyDescent="0.2">
      <c r="A58" s="127">
        <v>3</v>
      </c>
      <c r="B58" s="128" t="s">
        <v>174</v>
      </c>
      <c r="C58" s="129">
        <v>2508.0565110000002</v>
      </c>
      <c r="D58" s="129">
        <v>2474.2194420000001</v>
      </c>
      <c r="E58" s="129">
        <v>33.837069</v>
      </c>
    </row>
    <row r="59" spans="1:5" ht="15.75" x14ac:dyDescent="0.2">
      <c r="A59" s="127">
        <v>4</v>
      </c>
      <c r="B59" s="128" t="s">
        <v>175</v>
      </c>
      <c r="C59" s="129">
        <v>188.026511</v>
      </c>
      <c r="D59" s="129">
        <v>188.026511</v>
      </c>
      <c r="E59" s="129">
        <v>0</v>
      </c>
    </row>
    <row r="60" spans="1:5" ht="15.75" x14ac:dyDescent="0.2">
      <c r="A60" s="127">
        <v>5</v>
      </c>
      <c r="B60" s="128" t="s">
        <v>176</v>
      </c>
      <c r="C60" s="129">
        <v>2046.9596879999999</v>
      </c>
      <c r="D60" s="129">
        <v>2046.9596879999999</v>
      </c>
      <c r="E60" s="129">
        <v>0</v>
      </c>
    </row>
    <row r="61" spans="1:5" ht="15.75" hidden="1" x14ac:dyDescent="0.2">
      <c r="A61" s="127">
        <v>6</v>
      </c>
      <c r="B61" s="128" t="s">
        <v>177</v>
      </c>
      <c r="C61" s="129">
        <v>0</v>
      </c>
      <c r="D61" s="129">
        <v>0</v>
      </c>
      <c r="E61" s="129">
        <v>0</v>
      </c>
    </row>
    <row r="62" spans="1:5" ht="15.75" hidden="1" x14ac:dyDescent="0.2">
      <c r="A62" s="127">
        <v>7</v>
      </c>
      <c r="B62" s="128" t="s">
        <v>178</v>
      </c>
      <c r="C62" s="129">
        <v>0</v>
      </c>
      <c r="D62" s="129">
        <v>0</v>
      </c>
      <c r="E62" s="129">
        <v>0</v>
      </c>
    </row>
    <row r="63" spans="1:5" ht="15.75" x14ac:dyDescent="0.2">
      <c r="A63" s="127">
        <v>8</v>
      </c>
      <c r="B63" s="128" t="s">
        <v>179</v>
      </c>
      <c r="C63" s="129">
        <v>868.92485999999997</v>
      </c>
      <c r="D63" s="129">
        <v>868.92485999999997</v>
      </c>
      <c r="E63" s="129">
        <v>0</v>
      </c>
    </row>
    <row r="64" spans="1:5" ht="15.75" x14ac:dyDescent="0.2">
      <c r="A64" s="127">
        <v>9</v>
      </c>
      <c r="B64" s="128" t="s">
        <v>180</v>
      </c>
      <c r="C64" s="129">
        <v>522.87491399999999</v>
      </c>
      <c r="D64" s="129">
        <v>522.87491399999999</v>
      </c>
      <c r="E64" s="129">
        <v>0</v>
      </c>
    </row>
    <row r="65" spans="1:5" ht="15.75" x14ac:dyDescent="0.2">
      <c r="A65" s="127">
        <v>10</v>
      </c>
      <c r="B65" s="128" t="s">
        <v>181</v>
      </c>
      <c r="C65" s="129">
        <v>1203.9580840000001</v>
      </c>
      <c r="D65" s="129">
        <v>1203.9580840000001</v>
      </c>
      <c r="E65" s="129">
        <v>0</v>
      </c>
    </row>
    <row r="66" spans="1:5" ht="15.75" x14ac:dyDescent="0.2">
      <c r="A66" s="127">
        <v>11</v>
      </c>
      <c r="B66" s="128" t="s">
        <v>182</v>
      </c>
      <c r="C66" s="129">
        <v>2145.3827860000001</v>
      </c>
      <c r="D66" s="129">
        <v>2145.3827860000001</v>
      </c>
      <c r="E66" s="129">
        <v>0</v>
      </c>
    </row>
    <row r="67" spans="1:5" ht="15.75" x14ac:dyDescent="0.2">
      <c r="A67" s="127">
        <v>12</v>
      </c>
      <c r="B67" s="128" t="s">
        <v>183</v>
      </c>
      <c r="C67" s="129">
        <v>356.69737099999998</v>
      </c>
      <c r="D67" s="129">
        <v>356.69737099999998</v>
      </c>
      <c r="E67" s="129">
        <v>0</v>
      </c>
    </row>
    <row r="68" spans="1:5" ht="15.75" x14ac:dyDescent="0.2">
      <c r="A68" s="127">
        <v>13</v>
      </c>
      <c r="B68" s="128" t="s">
        <v>184</v>
      </c>
      <c r="C68" s="129">
        <v>505.16874899999999</v>
      </c>
      <c r="D68" s="129">
        <v>505.16874899999999</v>
      </c>
      <c r="E68" s="129">
        <v>0</v>
      </c>
    </row>
    <row r="69" spans="1:5" ht="15.75" x14ac:dyDescent="0.2">
      <c r="A69" s="127">
        <v>14</v>
      </c>
      <c r="B69" s="128" t="s">
        <v>185</v>
      </c>
      <c r="C69" s="129">
        <v>384.408322</v>
      </c>
      <c r="D69" s="129">
        <v>384.408322</v>
      </c>
      <c r="E69" s="129">
        <v>0</v>
      </c>
    </row>
    <row r="70" spans="1:5" ht="15.75" x14ac:dyDescent="0.2">
      <c r="A70" s="127">
        <v>15</v>
      </c>
      <c r="B70" s="128" t="s">
        <v>186</v>
      </c>
      <c r="C70" s="129">
        <v>1125.8062190000001</v>
      </c>
      <c r="D70" s="129">
        <v>1125.8062190000001</v>
      </c>
      <c r="E70" s="129">
        <v>0</v>
      </c>
    </row>
    <row r="71" spans="1:5" ht="15.75" x14ac:dyDescent="0.2">
      <c r="A71" s="127">
        <v>16</v>
      </c>
      <c r="B71" s="128" t="s">
        <v>187</v>
      </c>
      <c r="C71" s="129">
        <v>103.23407899999999</v>
      </c>
      <c r="D71" s="129">
        <v>103.23407899999999</v>
      </c>
      <c r="E71" s="129">
        <v>0</v>
      </c>
    </row>
    <row r="72" spans="1:5" ht="15.75" x14ac:dyDescent="0.2">
      <c r="A72" s="127">
        <v>17</v>
      </c>
      <c r="B72" s="128" t="s">
        <v>188</v>
      </c>
      <c r="C72" s="129">
        <v>2504.5342209999999</v>
      </c>
      <c r="D72" s="129">
        <v>1458.4017759999999</v>
      </c>
      <c r="E72" s="129">
        <v>1046.132445</v>
      </c>
    </row>
    <row r="73" spans="1:5" ht="15.75" x14ac:dyDescent="0.2">
      <c r="A73" s="127">
        <v>18</v>
      </c>
      <c r="B73" s="128" t="s">
        <v>189</v>
      </c>
      <c r="C73" s="129">
        <v>726.07931700000006</v>
      </c>
      <c r="D73" s="129">
        <v>666.83491400000003</v>
      </c>
      <c r="E73" s="129">
        <v>59.244402999999998</v>
      </c>
    </row>
    <row r="78" spans="1:5" ht="47.25" x14ac:dyDescent="0.2">
      <c r="A78" s="113" t="s">
        <v>200</v>
      </c>
      <c r="B78" s="114" t="s">
        <v>201</v>
      </c>
      <c r="C78" s="114" t="s">
        <v>202</v>
      </c>
      <c r="D78" s="114" t="s">
        <v>203</v>
      </c>
      <c r="E78" s="114" t="s">
        <v>205</v>
      </c>
    </row>
    <row r="79" spans="1:5" ht="15.75" x14ac:dyDescent="0.2">
      <c r="A79" s="115" t="s">
        <v>204</v>
      </c>
      <c r="B79" s="113" t="s">
        <v>206</v>
      </c>
      <c r="C79" s="116">
        <v>16210.444257000001</v>
      </c>
      <c r="D79" s="116">
        <v>15077.320340000004</v>
      </c>
      <c r="E79" s="116">
        <v>1133.1239170000001</v>
      </c>
    </row>
    <row r="80" spans="1:5" ht="15.75" x14ac:dyDescent="0.2">
      <c r="A80" s="117">
        <v>1</v>
      </c>
      <c r="B80" s="118" t="s">
        <v>172</v>
      </c>
      <c r="C80" s="119">
        <v>461.52845300000001</v>
      </c>
      <c r="D80" s="119">
        <v>461.52845300000001</v>
      </c>
      <c r="E80" s="119">
        <v>0</v>
      </c>
    </row>
    <row r="81" spans="1:5" ht="15.75" x14ac:dyDescent="0.2">
      <c r="A81" s="117">
        <v>2</v>
      </c>
      <c r="B81" s="118" t="s">
        <v>173</v>
      </c>
      <c r="C81" s="119">
        <v>653.71417199999996</v>
      </c>
      <c r="D81" s="119">
        <v>653.71417199999996</v>
      </c>
      <c r="E81" s="119">
        <v>0</v>
      </c>
    </row>
    <row r="82" spans="1:5" ht="15.75" x14ac:dyDescent="0.2">
      <c r="A82" s="117">
        <v>3</v>
      </c>
      <c r="B82" s="118" t="s">
        <v>174</v>
      </c>
      <c r="C82" s="119">
        <v>2498.9165109999999</v>
      </c>
      <c r="D82" s="119">
        <v>2466.4494420000001</v>
      </c>
      <c r="E82" s="119">
        <v>32.467069000000002</v>
      </c>
    </row>
    <row r="83" spans="1:5" ht="15.75" x14ac:dyDescent="0.2">
      <c r="A83" s="117">
        <v>4</v>
      </c>
      <c r="B83" s="118" t="s">
        <v>175</v>
      </c>
      <c r="C83" s="119">
        <v>182.69651099999999</v>
      </c>
      <c r="D83" s="119">
        <v>182.69651099999999</v>
      </c>
      <c r="E83" s="119">
        <v>0</v>
      </c>
    </row>
    <row r="84" spans="1:5" ht="15.75" x14ac:dyDescent="0.2">
      <c r="A84" s="117">
        <v>5</v>
      </c>
      <c r="B84" s="118" t="s">
        <v>176</v>
      </c>
      <c r="C84" s="119">
        <v>2027.1896879999999</v>
      </c>
      <c r="D84" s="119">
        <v>2027.1896879999999</v>
      </c>
      <c r="E84" s="119">
        <v>0</v>
      </c>
    </row>
    <row r="85" spans="1:5" ht="15.75" hidden="1" x14ac:dyDescent="0.2">
      <c r="A85" s="117">
        <v>6</v>
      </c>
      <c r="B85" s="118" t="s">
        <v>177</v>
      </c>
      <c r="C85" s="119">
        <v>0</v>
      </c>
      <c r="D85" s="119">
        <v>0</v>
      </c>
      <c r="E85" s="119">
        <v>0</v>
      </c>
    </row>
    <row r="86" spans="1:5" ht="15.75" hidden="1" x14ac:dyDescent="0.2">
      <c r="A86" s="117">
        <v>7</v>
      </c>
      <c r="B86" s="118" t="s">
        <v>178</v>
      </c>
      <c r="C86" s="119">
        <v>0</v>
      </c>
      <c r="D86" s="119">
        <v>0</v>
      </c>
      <c r="E86" s="119">
        <v>0</v>
      </c>
    </row>
    <row r="87" spans="1:5" ht="15.75" x14ac:dyDescent="0.2">
      <c r="A87" s="117">
        <v>8</v>
      </c>
      <c r="B87" s="118" t="s">
        <v>179</v>
      </c>
      <c r="C87" s="119">
        <v>850.98485999999991</v>
      </c>
      <c r="D87" s="119">
        <v>850.98485999999991</v>
      </c>
      <c r="E87" s="119">
        <v>0</v>
      </c>
    </row>
    <row r="88" spans="1:5" ht="15.75" x14ac:dyDescent="0.2">
      <c r="A88" s="117">
        <v>9</v>
      </c>
      <c r="B88" s="118" t="s">
        <v>180</v>
      </c>
      <c r="C88" s="119">
        <v>522.87491399999999</v>
      </c>
      <c r="D88" s="119">
        <v>522.87491399999999</v>
      </c>
      <c r="E88" s="119">
        <v>0</v>
      </c>
    </row>
    <row r="89" spans="1:5" ht="15.75" x14ac:dyDescent="0.2">
      <c r="A89" s="117">
        <v>10</v>
      </c>
      <c r="B89" s="118" t="s">
        <v>181</v>
      </c>
      <c r="C89" s="119">
        <v>1195.4380840000001</v>
      </c>
      <c r="D89" s="119">
        <v>1195.4380840000001</v>
      </c>
      <c r="E89" s="119">
        <v>0</v>
      </c>
    </row>
    <row r="90" spans="1:5" ht="15.75" x14ac:dyDescent="0.2">
      <c r="A90" s="117">
        <v>11</v>
      </c>
      <c r="B90" s="118" t="s">
        <v>182</v>
      </c>
      <c r="C90" s="119">
        <v>2136.1627860000003</v>
      </c>
      <c r="D90" s="119">
        <v>2136.1627860000003</v>
      </c>
      <c r="E90" s="119">
        <v>0</v>
      </c>
    </row>
    <row r="91" spans="1:5" ht="15.75" x14ac:dyDescent="0.2">
      <c r="A91" s="117">
        <v>12</v>
      </c>
      <c r="B91" s="118" t="s">
        <v>183</v>
      </c>
      <c r="C91" s="119">
        <v>353.59737099999995</v>
      </c>
      <c r="D91" s="119">
        <v>353.59737099999995</v>
      </c>
      <c r="E91" s="119">
        <v>0</v>
      </c>
    </row>
    <row r="92" spans="1:5" ht="15.75" x14ac:dyDescent="0.2">
      <c r="A92" s="117">
        <v>13</v>
      </c>
      <c r="B92" s="118" t="s">
        <v>184</v>
      </c>
      <c r="C92" s="119">
        <v>502.82874900000002</v>
      </c>
      <c r="D92" s="119">
        <v>502.82874900000002</v>
      </c>
      <c r="E92" s="119">
        <v>0</v>
      </c>
    </row>
    <row r="93" spans="1:5" ht="15.75" x14ac:dyDescent="0.2">
      <c r="A93" s="117">
        <v>14</v>
      </c>
      <c r="B93" s="118" t="s">
        <v>185</v>
      </c>
      <c r="C93" s="119">
        <v>384.30832199999998</v>
      </c>
      <c r="D93" s="119">
        <v>384.30832199999998</v>
      </c>
      <c r="E93" s="119">
        <v>0</v>
      </c>
    </row>
    <row r="94" spans="1:5" ht="15.75" x14ac:dyDescent="0.2">
      <c r="A94" s="117">
        <v>15</v>
      </c>
      <c r="B94" s="118" t="s">
        <v>186</v>
      </c>
      <c r="C94" s="119">
        <v>1122.666219</v>
      </c>
      <c r="D94" s="119">
        <v>1122.666219</v>
      </c>
      <c r="E94" s="119">
        <v>0</v>
      </c>
    </row>
    <row r="95" spans="1:5" ht="15.75" x14ac:dyDescent="0.2">
      <c r="A95" s="117">
        <v>16</v>
      </c>
      <c r="B95" s="118" t="s">
        <v>187</v>
      </c>
      <c r="C95" s="119">
        <v>103.23407899999999</v>
      </c>
      <c r="D95" s="119">
        <v>103.23407899999999</v>
      </c>
      <c r="E95" s="119">
        <v>0</v>
      </c>
    </row>
    <row r="96" spans="1:5" ht="15.75" x14ac:dyDescent="0.2">
      <c r="A96" s="117">
        <v>17</v>
      </c>
      <c r="B96" s="118" t="s">
        <v>188</v>
      </c>
      <c r="C96" s="119">
        <v>2499.954221</v>
      </c>
      <c r="D96" s="119">
        <v>1457.4017759999999</v>
      </c>
      <c r="E96" s="119">
        <v>1042.552445</v>
      </c>
    </row>
    <row r="97" spans="1:5" ht="15.75" x14ac:dyDescent="0.2">
      <c r="A97" s="117">
        <v>18</v>
      </c>
      <c r="B97" s="118" t="s">
        <v>189</v>
      </c>
      <c r="C97" s="119">
        <v>714.34931700000004</v>
      </c>
      <c r="D97" s="119">
        <v>656.24491399999999</v>
      </c>
      <c r="E97" s="119">
        <v>58.104402999999998</v>
      </c>
    </row>
    <row r="107" spans="1:5" ht="47.25" x14ac:dyDescent="0.2">
      <c r="A107" s="130" t="s">
        <v>200</v>
      </c>
      <c r="B107" s="131" t="s">
        <v>201</v>
      </c>
      <c r="C107" s="131" t="s">
        <v>202</v>
      </c>
      <c r="D107" s="131" t="s">
        <v>203</v>
      </c>
      <c r="E107" s="131" t="s">
        <v>205</v>
      </c>
    </row>
    <row r="108" spans="1:5" ht="15.75" x14ac:dyDescent="0.2">
      <c r="A108" s="132" t="s">
        <v>204</v>
      </c>
      <c r="B108" s="130" t="s">
        <v>206</v>
      </c>
      <c r="C108" s="133">
        <v>16210.444257000001</v>
      </c>
      <c r="D108" s="133">
        <v>15077.320340000004</v>
      </c>
      <c r="E108" s="133">
        <v>1133.1239170000001</v>
      </c>
    </row>
    <row r="109" spans="1:5" ht="15.75" x14ac:dyDescent="0.2">
      <c r="A109" s="134">
        <v>1</v>
      </c>
      <c r="B109" s="135" t="s">
        <v>172</v>
      </c>
      <c r="C109" s="136">
        <v>461.52845300000001</v>
      </c>
      <c r="D109" s="136">
        <v>461.52845300000001</v>
      </c>
      <c r="E109" s="136">
        <v>0</v>
      </c>
    </row>
    <row r="110" spans="1:5" ht="15.75" x14ac:dyDescent="0.2">
      <c r="A110" s="134">
        <v>2</v>
      </c>
      <c r="B110" s="135" t="s">
        <v>173</v>
      </c>
      <c r="C110" s="136">
        <v>653.71417199999996</v>
      </c>
      <c r="D110" s="136">
        <v>653.71417199999996</v>
      </c>
      <c r="E110" s="136">
        <v>0</v>
      </c>
    </row>
    <row r="111" spans="1:5" ht="15.75" x14ac:dyDescent="0.2">
      <c r="A111" s="134">
        <v>3</v>
      </c>
      <c r="B111" s="135" t="s">
        <v>174</v>
      </c>
      <c r="C111" s="136">
        <v>2498.9165109999999</v>
      </c>
      <c r="D111" s="136">
        <v>2466.4494420000001</v>
      </c>
      <c r="E111" s="136">
        <v>32.467069000000002</v>
      </c>
    </row>
    <row r="112" spans="1:5" ht="15.75" x14ac:dyDescent="0.2">
      <c r="A112" s="134">
        <v>4</v>
      </c>
      <c r="B112" s="135" t="s">
        <v>175</v>
      </c>
      <c r="C112" s="136">
        <v>182.69651099999999</v>
      </c>
      <c r="D112" s="136">
        <v>182.69651099999999</v>
      </c>
      <c r="E112" s="136">
        <v>0</v>
      </c>
    </row>
    <row r="113" spans="1:5" ht="15.75" x14ac:dyDescent="0.2">
      <c r="A113" s="134">
        <v>5</v>
      </c>
      <c r="B113" s="135" t="s">
        <v>176</v>
      </c>
      <c r="C113" s="136">
        <v>2027.1896879999999</v>
      </c>
      <c r="D113" s="136">
        <v>2027.1896879999999</v>
      </c>
      <c r="E113" s="136">
        <v>0</v>
      </c>
    </row>
    <row r="114" spans="1:5" ht="15.75" x14ac:dyDescent="0.2">
      <c r="A114" s="134">
        <v>8</v>
      </c>
      <c r="B114" s="135" t="s">
        <v>179</v>
      </c>
      <c r="C114" s="136">
        <v>850.98485999999991</v>
      </c>
      <c r="D114" s="136">
        <v>850.98485999999991</v>
      </c>
      <c r="E114" s="136">
        <v>0</v>
      </c>
    </row>
    <row r="115" spans="1:5" ht="15.75" x14ac:dyDescent="0.2">
      <c r="A115" s="134">
        <v>9</v>
      </c>
      <c r="B115" s="135" t="s">
        <v>180</v>
      </c>
      <c r="C115" s="136">
        <v>522.87491399999999</v>
      </c>
      <c r="D115" s="136">
        <v>522.87491399999999</v>
      </c>
      <c r="E115" s="136">
        <v>0</v>
      </c>
    </row>
    <row r="116" spans="1:5" ht="15.75" x14ac:dyDescent="0.2">
      <c r="A116" s="134">
        <v>10</v>
      </c>
      <c r="B116" s="135" t="s">
        <v>181</v>
      </c>
      <c r="C116" s="136">
        <v>1195.4380840000001</v>
      </c>
      <c r="D116" s="136">
        <v>1195.4380840000001</v>
      </c>
      <c r="E116" s="136">
        <v>0</v>
      </c>
    </row>
    <row r="117" spans="1:5" ht="15.75" x14ac:dyDescent="0.2">
      <c r="A117" s="134">
        <v>11</v>
      </c>
      <c r="B117" s="135" t="s">
        <v>182</v>
      </c>
      <c r="C117" s="136">
        <v>2136.1627860000003</v>
      </c>
      <c r="D117" s="136">
        <v>2136.1627860000003</v>
      </c>
      <c r="E117" s="136">
        <v>0</v>
      </c>
    </row>
    <row r="118" spans="1:5" ht="15.75" x14ac:dyDescent="0.2">
      <c r="A118" s="134">
        <v>12</v>
      </c>
      <c r="B118" s="135" t="s">
        <v>183</v>
      </c>
      <c r="C118" s="136">
        <v>353.59737099999995</v>
      </c>
      <c r="D118" s="136">
        <v>353.59737099999995</v>
      </c>
      <c r="E118" s="136">
        <v>0</v>
      </c>
    </row>
    <row r="119" spans="1:5" ht="15.75" x14ac:dyDescent="0.2">
      <c r="A119" s="134">
        <v>13</v>
      </c>
      <c r="B119" s="135" t="s">
        <v>184</v>
      </c>
      <c r="C119" s="136">
        <v>502.82874900000002</v>
      </c>
      <c r="D119" s="136">
        <v>502.82874900000002</v>
      </c>
      <c r="E119" s="136">
        <v>0</v>
      </c>
    </row>
    <row r="120" spans="1:5" ht="15.75" x14ac:dyDescent="0.2">
      <c r="A120" s="134">
        <v>14</v>
      </c>
      <c r="B120" s="135" t="s">
        <v>185</v>
      </c>
      <c r="C120" s="136">
        <v>384.30832199999998</v>
      </c>
      <c r="D120" s="136">
        <v>384.30832199999998</v>
      </c>
      <c r="E120" s="136">
        <v>0</v>
      </c>
    </row>
    <row r="121" spans="1:5" ht="15.75" x14ac:dyDescent="0.2">
      <c r="A121" s="134">
        <v>15</v>
      </c>
      <c r="B121" s="135" t="s">
        <v>186</v>
      </c>
      <c r="C121" s="136">
        <v>1122.666219</v>
      </c>
      <c r="D121" s="136">
        <v>1122.666219</v>
      </c>
      <c r="E121" s="136">
        <v>0</v>
      </c>
    </row>
    <row r="122" spans="1:5" ht="15.75" x14ac:dyDescent="0.2">
      <c r="A122" s="134">
        <v>16</v>
      </c>
      <c r="B122" s="135" t="s">
        <v>187</v>
      </c>
      <c r="C122" s="136">
        <v>103.23407899999999</v>
      </c>
      <c r="D122" s="136">
        <v>103.23407899999999</v>
      </c>
      <c r="E122" s="136">
        <v>0</v>
      </c>
    </row>
    <row r="123" spans="1:5" ht="15.75" x14ac:dyDescent="0.2">
      <c r="A123" s="134">
        <v>17</v>
      </c>
      <c r="B123" s="135" t="s">
        <v>188</v>
      </c>
      <c r="C123" s="136">
        <v>2499.954221</v>
      </c>
      <c r="D123" s="136">
        <v>1457.4017759999999</v>
      </c>
      <c r="E123" s="136">
        <v>1042.552445</v>
      </c>
    </row>
    <row r="124" spans="1:5" ht="15.75" x14ac:dyDescent="0.2">
      <c r="A124" s="134">
        <v>18</v>
      </c>
      <c r="B124" s="135" t="s">
        <v>189</v>
      </c>
      <c r="C124" s="136">
        <v>714.34931700000004</v>
      </c>
      <c r="D124" s="136">
        <v>656.24491399999999</v>
      </c>
      <c r="E124" s="136">
        <v>58.104402999999998</v>
      </c>
    </row>
    <row r="130" spans="8:14" ht="15.75" x14ac:dyDescent="0.2">
      <c r="H130" s="186" t="s">
        <v>207</v>
      </c>
      <c r="I130" s="186" t="s">
        <v>108</v>
      </c>
      <c r="J130" s="186" t="s">
        <v>19</v>
      </c>
      <c r="K130" s="186" t="s">
        <v>217</v>
      </c>
      <c r="L130" s="186" t="s">
        <v>208</v>
      </c>
      <c r="M130" s="186"/>
      <c r="N130" s="186"/>
    </row>
    <row r="131" spans="8:14" ht="62.25" customHeight="1" x14ac:dyDescent="0.2">
      <c r="H131" s="186"/>
      <c r="I131" s="186"/>
      <c r="J131" s="186"/>
      <c r="K131" s="186"/>
      <c r="L131" s="186" t="s">
        <v>215</v>
      </c>
      <c r="M131" s="186" t="s">
        <v>109</v>
      </c>
      <c r="N131" s="186"/>
    </row>
    <row r="132" spans="8:14" ht="62.25" customHeight="1" x14ac:dyDescent="0.2">
      <c r="H132" s="186"/>
      <c r="I132" s="186"/>
      <c r="J132" s="186"/>
      <c r="K132" s="186"/>
      <c r="L132" s="186"/>
      <c r="M132" s="114" t="s">
        <v>216</v>
      </c>
      <c r="N132" s="113" t="s">
        <v>209</v>
      </c>
    </row>
    <row r="133" spans="8:14" ht="15.75" x14ac:dyDescent="0.2">
      <c r="H133" s="117" t="s">
        <v>210</v>
      </c>
      <c r="I133" s="118" t="s">
        <v>65</v>
      </c>
      <c r="J133" s="117" t="s">
        <v>211</v>
      </c>
      <c r="K133" s="119">
        <v>16270.41</v>
      </c>
      <c r="L133" s="119" t="e">
        <f>#REF!</f>
        <v>#REF!</v>
      </c>
      <c r="M133" s="119" t="e">
        <f>L133-K133</f>
        <v>#REF!</v>
      </c>
      <c r="N133" s="119" t="e">
        <f>K133*100/L133</f>
        <v>#REF!</v>
      </c>
    </row>
    <row r="134" spans="8:14" ht="15.75" x14ac:dyDescent="0.2">
      <c r="H134" s="120" t="s">
        <v>212</v>
      </c>
      <c r="I134" s="121" t="s">
        <v>213</v>
      </c>
      <c r="J134" s="120" t="s">
        <v>214</v>
      </c>
      <c r="K134" s="122">
        <v>15134.3</v>
      </c>
      <c r="L134" s="122" t="e">
        <f>#REF!</f>
        <v>#REF!</v>
      </c>
      <c r="M134" s="122" t="e">
        <f>L134-K134</f>
        <v>#REF!</v>
      </c>
      <c r="N134" s="122" t="e">
        <f>K134*100/L134</f>
        <v>#REF!</v>
      </c>
    </row>
  </sheetData>
  <mergeCells count="7">
    <mergeCell ref="H130:H132"/>
    <mergeCell ref="I130:I132"/>
    <mergeCell ref="J130:J132"/>
    <mergeCell ref="L130:N130"/>
    <mergeCell ref="M131:N131"/>
    <mergeCell ref="K130:K132"/>
    <mergeCell ref="L131:L132"/>
  </mergeCells>
  <phoneticPr fontId="49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1"/>
  <sheetViews>
    <sheetView showZeros="0" workbookViewId="0">
      <selection activeCell="D8" sqref="D8"/>
    </sheetView>
  </sheetViews>
  <sheetFormatPr defaultRowHeight="12.75" x14ac:dyDescent="0.2"/>
  <cols>
    <col min="1" max="1" width="5.140625" bestFit="1" customWidth="1"/>
    <col min="2" max="2" width="18.42578125" bestFit="1" customWidth="1"/>
    <col min="3" max="3" width="14.85546875" bestFit="1" customWidth="1"/>
    <col min="4" max="4" width="13.7109375" bestFit="1" customWidth="1"/>
    <col min="5" max="5" width="14.5703125" bestFit="1" customWidth="1"/>
    <col min="7" max="7" width="5" bestFit="1" customWidth="1"/>
    <col min="8" max="8" width="30.7109375" customWidth="1"/>
    <col min="9" max="9" width="7.140625" bestFit="1" customWidth="1"/>
    <col min="10" max="10" width="28.85546875" customWidth="1"/>
    <col min="11" max="11" width="17.140625" bestFit="1" customWidth="1"/>
    <col min="12" max="12" width="11.42578125" bestFit="1" customWidth="1"/>
    <col min="13" max="13" width="15" bestFit="1" customWidth="1"/>
  </cols>
  <sheetData>
    <row r="3" spans="1:5" ht="63" x14ac:dyDescent="0.2">
      <c r="A3" s="113" t="s">
        <v>200</v>
      </c>
      <c r="B3" s="114" t="s">
        <v>201</v>
      </c>
      <c r="C3" s="114" t="s">
        <v>218</v>
      </c>
      <c r="D3" s="114" t="s">
        <v>33</v>
      </c>
      <c r="E3" s="114" t="s">
        <v>161</v>
      </c>
    </row>
    <row r="4" spans="1:5" ht="15.75" x14ac:dyDescent="0.2">
      <c r="A4" s="115" t="s">
        <v>204</v>
      </c>
      <c r="B4" s="113" t="s">
        <v>206</v>
      </c>
      <c r="C4" s="116" t="e">
        <f>SUM(C5:C22)</f>
        <v>#REF!</v>
      </c>
      <c r="D4" s="116" t="e">
        <f>SUM(D5:D22)</f>
        <v>#REF!</v>
      </c>
      <c r="E4" s="116" t="e">
        <f>D4</f>
        <v>#REF!</v>
      </c>
    </row>
    <row r="5" spans="1:5" ht="15.75" x14ac:dyDescent="0.2">
      <c r="A5" s="117">
        <v>1</v>
      </c>
      <c r="B5" s="118" t="s">
        <v>172</v>
      </c>
      <c r="C5" s="119" t="e">
        <f t="array" ref="C5:C22">TRANSPOSE(#REF!)</f>
        <v>#REF!</v>
      </c>
      <c r="D5" s="119" t="e">
        <f t="array" ref="D5:D22">TRANSPOSE(#REF!)</f>
        <v>#REF!</v>
      </c>
      <c r="E5" s="119" t="e">
        <f t="shared" ref="E5:E22" si="0">D5</f>
        <v>#REF!</v>
      </c>
    </row>
    <row r="6" spans="1:5" ht="15.75" x14ac:dyDescent="0.2">
      <c r="A6" s="117">
        <v>2</v>
      </c>
      <c r="B6" s="118" t="s">
        <v>173</v>
      </c>
      <c r="C6" s="119" t="e">
        <v>#REF!</v>
      </c>
      <c r="D6" s="119" t="e">
        <v>#REF!</v>
      </c>
      <c r="E6" s="119" t="e">
        <f t="shared" si="0"/>
        <v>#REF!</v>
      </c>
    </row>
    <row r="7" spans="1:5" ht="15.75" x14ac:dyDescent="0.2">
      <c r="A7" s="117">
        <v>3</v>
      </c>
      <c r="B7" s="118" t="s">
        <v>174</v>
      </c>
      <c r="C7" s="119" t="e">
        <v>#REF!</v>
      </c>
      <c r="D7" s="119" t="e">
        <v>#REF!</v>
      </c>
      <c r="E7" s="119" t="e">
        <f t="shared" si="0"/>
        <v>#REF!</v>
      </c>
    </row>
    <row r="8" spans="1:5" ht="15.75" x14ac:dyDescent="0.2">
      <c r="A8" s="117">
        <v>4</v>
      </c>
      <c r="B8" s="118" t="s">
        <v>175</v>
      </c>
      <c r="C8" s="119" t="e">
        <v>#REF!</v>
      </c>
      <c r="D8" s="119" t="e">
        <v>#REF!</v>
      </c>
      <c r="E8" s="119" t="e">
        <f t="shared" si="0"/>
        <v>#REF!</v>
      </c>
    </row>
    <row r="9" spans="1:5" ht="15.75" x14ac:dyDescent="0.2">
      <c r="A9" s="117">
        <v>5</v>
      </c>
      <c r="B9" s="118" t="s">
        <v>176</v>
      </c>
      <c r="C9" s="119" t="e">
        <v>#REF!</v>
      </c>
      <c r="D9" s="119" t="e">
        <v>#REF!</v>
      </c>
      <c r="E9" s="119" t="e">
        <f t="shared" si="0"/>
        <v>#REF!</v>
      </c>
    </row>
    <row r="10" spans="1:5" ht="15.75" x14ac:dyDescent="0.2">
      <c r="A10" s="117">
        <v>6</v>
      </c>
      <c r="B10" s="118" t="s">
        <v>177</v>
      </c>
      <c r="C10" s="119" t="e">
        <v>#REF!</v>
      </c>
      <c r="D10" s="119" t="e">
        <v>#REF!</v>
      </c>
      <c r="E10" s="119" t="e">
        <f t="shared" si="0"/>
        <v>#REF!</v>
      </c>
    </row>
    <row r="11" spans="1:5" ht="15.75" x14ac:dyDescent="0.2">
      <c r="A11" s="117">
        <v>7</v>
      </c>
      <c r="B11" s="118" t="s">
        <v>178</v>
      </c>
      <c r="C11" s="119" t="e">
        <v>#REF!</v>
      </c>
      <c r="D11" s="119" t="e">
        <v>#REF!</v>
      </c>
      <c r="E11" s="119" t="e">
        <f t="shared" si="0"/>
        <v>#REF!</v>
      </c>
    </row>
    <row r="12" spans="1:5" ht="15.75" x14ac:dyDescent="0.2">
      <c r="A12" s="117">
        <v>8</v>
      </c>
      <c r="B12" s="118" t="s">
        <v>179</v>
      </c>
      <c r="C12" s="119" t="e">
        <v>#REF!</v>
      </c>
      <c r="D12" s="119" t="e">
        <v>#REF!</v>
      </c>
      <c r="E12" s="119" t="e">
        <f t="shared" si="0"/>
        <v>#REF!</v>
      </c>
    </row>
    <row r="13" spans="1:5" ht="15.75" x14ac:dyDescent="0.2">
      <c r="A13" s="117">
        <v>9</v>
      </c>
      <c r="B13" s="118" t="s">
        <v>180</v>
      </c>
      <c r="C13" s="119" t="e">
        <v>#REF!</v>
      </c>
      <c r="D13" s="119" t="e">
        <v>#REF!</v>
      </c>
      <c r="E13" s="119" t="e">
        <f t="shared" si="0"/>
        <v>#REF!</v>
      </c>
    </row>
    <row r="14" spans="1:5" ht="15.75" x14ac:dyDescent="0.2">
      <c r="A14" s="117">
        <v>10</v>
      </c>
      <c r="B14" s="118" t="s">
        <v>181</v>
      </c>
      <c r="C14" s="119" t="e">
        <v>#REF!</v>
      </c>
      <c r="D14" s="119" t="e">
        <v>#REF!</v>
      </c>
      <c r="E14" s="119" t="e">
        <f t="shared" si="0"/>
        <v>#REF!</v>
      </c>
    </row>
    <row r="15" spans="1:5" ht="15.75" x14ac:dyDescent="0.2">
      <c r="A15" s="117">
        <v>11</v>
      </c>
      <c r="B15" s="118" t="s">
        <v>182</v>
      </c>
      <c r="C15" s="119" t="e">
        <v>#REF!</v>
      </c>
      <c r="D15" s="119" t="e">
        <v>#REF!</v>
      </c>
      <c r="E15" s="119" t="e">
        <f t="shared" si="0"/>
        <v>#REF!</v>
      </c>
    </row>
    <row r="16" spans="1:5" ht="15.75" x14ac:dyDescent="0.2">
      <c r="A16" s="117">
        <v>12</v>
      </c>
      <c r="B16" s="118" t="s">
        <v>183</v>
      </c>
      <c r="C16" s="119" t="e">
        <v>#REF!</v>
      </c>
      <c r="D16" s="119" t="e">
        <v>#REF!</v>
      </c>
      <c r="E16" s="119" t="e">
        <f t="shared" si="0"/>
        <v>#REF!</v>
      </c>
    </row>
    <row r="17" spans="1:13" ht="15.75" x14ac:dyDescent="0.2">
      <c r="A17" s="117">
        <v>13</v>
      </c>
      <c r="B17" s="118" t="s">
        <v>184</v>
      </c>
      <c r="C17" s="119" t="e">
        <v>#REF!</v>
      </c>
      <c r="D17" s="119" t="e">
        <v>#REF!</v>
      </c>
      <c r="E17" s="119" t="e">
        <f t="shared" si="0"/>
        <v>#REF!</v>
      </c>
    </row>
    <row r="18" spans="1:13" ht="15.75" x14ac:dyDescent="0.2">
      <c r="A18" s="117">
        <v>14</v>
      </c>
      <c r="B18" s="118" t="s">
        <v>185</v>
      </c>
      <c r="C18" s="119" t="e">
        <v>#REF!</v>
      </c>
      <c r="D18" s="119" t="e">
        <v>#REF!</v>
      </c>
      <c r="E18" s="119" t="e">
        <f t="shared" si="0"/>
        <v>#REF!</v>
      </c>
    </row>
    <row r="19" spans="1:13" ht="15.75" x14ac:dyDescent="0.2">
      <c r="A19" s="117">
        <v>15</v>
      </c>
      <c r="B19" s="118" t="s">
        <v>186</v>
      </c>
      <c r="C19" s="119" t="e">
        <v>#REF!</v>
      </c>
      <c r="D19" s="119" t="e">
        <v>#REF!</v>
      </c>
      <c r="E19" s="119" t="e">
        <f t="shared" si="0"/>
        <v>#REF!</v>
      </c>
    </row>
    <row r="20" spans="1:13" ht="15.75" x14ac:dyDescent="0.2">
      <c r="A20" s="117">
        <v>16</v>
      </c>
      <c r="B20" s="118" t="s">
        <v>187</v>
      </c>
      <c r="C20" s="119" t="e">
        <v>#REF!</v>
      </c>
      <c r="D20" s="119" t="e">
        <v>#REF!</v>
      </c>
      <c r="E20" s="119" t="e">
        <f t="shared" si="0"/>
        <v>#REF!</v>
      </c>
    </row>
    <row r="21" spans="1:13" ht="15.75" x14ac:dyDescent="0.2">
      <c r="A21" s="117">
        <v>17</v>
      </c>
      <c r="B21" s="118" t="s">
        <v>188</v>
      </c>
      <c r="C21" s="119" t="e">
        <v>#REF!</v>
      </c>
      <c r="D21" s="119" t="e">
        <v>#REF!</v>
      </c>
      <c r="E21" s="119" t="e">
        <f t="shared" si="0"/>
        <v>#REF!</v>
      </c>
    </row>
    <row r="22" spans="1:13" ht="15.75" x14ac:dyDescent="0.2">
      <c r="A22" s="117">
        <v>18</v>
      </c>
      <c r="B22" s="118" t="s">
        <v>189</v>
      </c>
      <c r="C22" s="119" t="e">
        <v>#REF!</v>
      </c>
      <c r="D22" s="119" t="e">
        <v>#REF!</v>
      </c>
      <c r="E22" s="119" t="e">
        <f t="shared" si="0"/>
        <v>#REF!</v>
      </c>
    </row>
    <row r="23" spans="1:13" ht="18.75" x14ac:dyDescent="0.2">
      <c r="G23" s="187" t="s">
        <v>207</v>
      </c>
      <c r="H23" s="187" t="s">
        <v>108</v>
      </c>
      <c r="I23" s="187" t="s">
        <v>19</v>
      </c>
      <c r="J23" s="188" t="s">
        <v>219</v>
      </c>
      <c r="K23" s="187" t="s">
        <v>208</v>
      </c>
      <c r="L23" s="187"/>
      <c r="M23" s="187"/>
    </row>
    <row r="24" spans="1:13" ht="18.75" x14ac:dyDescent="0.2">
      <c r="G24" s="187"/>
      <c r="H24" s="187"/>
      <c r="I24" s="187"/>
      <c r="J24" s="188"/>
      <c r="K24" s="187" t="s">
        <v>220</v>
      </c>
      <c r="L24" s="187" t="s">
        <v>109</v>
      </c>
      <c r="M24" s="187"/>
    </row>
    <row r="25" spans="1:13" ht="37.5" x14ac:dyDescent="0.2">
      <c r="G25" s="187"/>
      <c r="H25" s="187"/>
      <c r="I25" s="187"/>
      <c r="J25" s="188"/>
      <c r="K25" s="187"/>
      <c r="L25" s="137" t="s">
        <v>221</v>
      </c>
      <c r="M25" s="137" t="s">
        <v>209</v>
      </c>
    </row>
    <row r="26" spans="1:13" ht="18.75" x14ac:dyDescent="0.2">
      <c r="G26" s="138">
        <v>1</v>
      </c>
      <c r="H26" s="139" t="s">
        <v>10</v>
      </c>
      <c r="I26" s="138" t="s">
        <v>21</v>
      </c>
      <c r="J26" s="140" t="e">
        <f>#REF!</f>
        <v>#REF!</v>
      </c>
      <c r="K26" s="140" t="e">
        <f>#REF!</f>
        <v>#REF!</v>
      </c>
      <c r="L26" s="140" t="e">
        <f>K26-J26</f>
        <v>#REF!</v>
      </c>
      <c r="M26" s="140" t="e">
        <f>J26*100/K26</f>
        <v>#REF!</v>
      </c>
    </row>
    <row r="27" spans="1:13" ht="18.75" x14ac:dyDescent="0.2">
      <c r="G27" s="138">
        <v>2</v>
      </c>
      <c r="H27" s="139" t="s">
        <v>33</v>
      </c>
      <c r="I27" s="138" t="s">
        <v>38</v>
      </c>
      <c r="J27" s="140" t="e">
        <f>#REF!</f>
        <v>#REF!</v>
      </c>
      <c r="K27" s="140" t="e">
        <f>#REF!</f>
        <v>#REF!</v>
      </c>
      <c r="L27" s="140" t="e">
        <f>K27-J27</f>
        <v>#REF!</v>
      </c>
      <c r="M27" s="140" t="e">
        <f>J27*100/K27</f>
        <v>#REF!</v>
      </c>
    </row>
    <row r="28" spans="1:13" ht="37.5" x14ac:dyDescent="0.2">
      <c r="G28" s="141" t="s">
        <v>212</v>
      </c>
      <c r="H28" s="141" t="s">
        <v>222</v>
      </c>
      <c r="I28" s="142" t="s">
        <v>162</v>
      </c>
      <c r="J28" s="143" t="e">
        <f>#REF!</f>
        <v>#REF!</v>
      </c>
      <c r="K28" s="143" t="e">
        <f>#REF!</f>
        <v>#REF!</v>
      </c>
      <c r="L28" s="143" t="e">
        <f>K28-J28</f>
        <v>#REF!</v>
      </c>
      <c r="M28" s="143" t="e">
        <f>J28*100/K28</f>
        <v>#REF!</v>
      </c>
    </row>
    <row r="32" spans="1:13" ht="63" x14ac:dyDescent="0.2">
      <c r="A32" s="113" t="s">
        <v>200</v>
      </c>
      <c r="B32" s="114" t="s">
        <v>201</v>
      </c>
      <c r="C32" s="114" t="s">
        <v>218</v>
      </c>
      <c r="D32" s="114" t="s">
        <v>33</v>
      </c>
      <c r="E32" s="114" t="s">
        <v>161</v>
      </c>
    </row>
    <row r="33" spans="1:6" ht="15.75" x14ac:dyDescent="0.2">
      <c r="A33" s="115" t="s">
        <v>204</v>
      </c>
      <c r="B33" s="113" t="s">
        <v>206</v>
      </c>
      <c r="C33" s="116">
        <f t="array" ref="C33:C51">TRANSPOSE('PL01'!D14:V14)</f>
        <v>46948.173170000002</v>
      </c>
      <c r="D33" s="116">
        <f t="array" ref="D33:D51">TRANSPOSE('PL01'!D15:V15)</f>
        <v>43835.913605000002</v>
      </c>
      <c r="E33" s="145">
        <f t="array" ref="E33:E51">TRANSPOSE('PL01'!D16:V16)</f>
        <v>43835.913605000002</v>
      </c>
    </row>
    <row r="34" spans="1:6" ht="15.75" x14ac:dyDescent="0.2">
      <c r="A34" s="117">
        <v>1</v>
      </c>
      <c r="B34" s="118" t="s">
        <v>172</v>
      </c>
      <c r="C34" s="119">
        <v>1093.1229129999999</v>
      </c>
      <c r="D34" s="119">
        <v>24.623664999999999</v>
      </c>
      <c r="E34" s="122">
        <v>24.623664999999999</v>
      </c>
      <c r="F34" s="144">
        <f>SUM(C34:D34)</f>
        <v>1117.746578</v>
      </c>
    </row>
    <row r="35" spans="1:6" ht="15.75" hidden="1" x14ac:dyDescent="0.2">
      <c r="A35" s="117">
        <v>2</v>
      </c>
      <c r="B35" s="118" t="s">
        <v>173</v>
      </c>
      <c r="C35" s="119">
        <v>0</v>
      </c>
      <c r="D35" s="119">
        <v>0</v>
      </c>
      <c r="E35" s="122">
        <v>0</v>
      </c>
      <c r="F35" s="144">
        <f t="shared" ref="F35:F51" si="1">SUM(C35:D35)</f>
        <v>0</v>
      </c>
    </row>
    <row r="36" spans="1:6" ht="15.75" x14ac:dyDescent="0.2">
      <c r="A36" s="117">
        <v>3</v>
      </c>
      <c r="B36" s="118" t="s">
        <v>174</v>
      </c>
      <c r="C36" s="119">
        <v>2199.8860519999998</v>
      </c>
      <c r="D36" s="119">
        <v>2646.2469369999999</v>
      </c>
      <c r="E36" s="122">
        <v>2646.2469369999999</v>
      </c>
      <c r="F36" s="144">
        <f t="shared" si="1"/>
        <v>4846.1329889999997</v>
      </c>
    </row>
    <row r="37" spans="1:6" ht="15.75" x14ac:dyDescent="0.2">
      <c r="A37" s="117">
        <v>4</v>
      </c>
      <c r="B37" s="118" t="s">
        <v>175</v>
      </c>
      <c r="C37" s="119">
        <v>0</v>
      </c>
      <c r="D37" s="119">
        <v>62.802598000000003</v>
      </c>
      <c r="E37" s="122">
        <v>62.802598000000003</v>
      </c>
      <c r="F37" s="144">
        <f t="shared" si="1"/>
        <v>62.802598000000003</v>
      </c>
    </row>
    <row r="38" spans="1:6" ht="15.75" x14ac:dyDescent="0.2">
      <c r="A38" s="117">
        <v>5</v>
      </c>
      <c r="B38" s="118" t="s">
        <v>176</v>
      </c>
      <c r="C38" s="119">
        <v>0</v>
      </c>
      <c r="D38" s="119">
        <v>380.570538</v>
      </c>
      <c r="E38" s="122">
        <v>380.570538</v>
      </c>
      <c r="F38" s="144">
        <f t="shared" si="1"/>
        <v>380.570538</v>
      </c>
    </row>
    <row r="39" spans="1:6" ht="15.75" x14ac:dyDescent="0.2">
      <c r="A39" s="117">
        <v>6</v>
      </c>
      <c r="B39" s="118" t="s">
        <v>177</v>
      </c>
      <c r="C39" s="119">
        <v>7293.0882600000004</v>
      </c>
      <c r="D39" s="119">
        <v>4589.520383</v>
      </c>
      <c r="E39" s="122">
        <v>4589.520383</v>
      </c>
      <c r="F39" s="144">
        <f t="shared" si="1"/>
        <v>11882.608643</v>
      </c>
    </row>
    <row r="40" spans="1:6" ht="15.75" x14ac:dyDescent="0.2">
      <c r="A40" s="117">
        <v>7</v>
      </c>
      <c r="B40" s="118" t="s">
        <v>178</v>
      </c>
      <c r="C40" s="119">
        <v>122.771764</v>
      </c>
      <c r="D40" s="119">
        <v>859.22558800000002</v>
      </c>
      <c r="E40" s="122">
        <v>859.22558800000002</v>
      </c>
      <c r="F40" s="144">
        <f t="shared" si="1"/>
        <v>981.99735199999998</v>
      </c>
    </row>
    <row r="41" spans="1:6" ht="15.75" x14ac:dyDescent="0.2">
      <c r="A41" s="117">
        <v>8</v>
      </c>
      <c r="B41" s="118" t="s">
        <v>179</v>
      </c>
      <c r="C41" s="119">
        <v>973.01835500000004</v>
      </c>
      <c r="D41" s="119">
        <v>0</v>
      </c>
      <c r="E41" s="122">
        <v>0</v>
      </c>
      <c r="F41" s="144">
        <f t="shared" si="1"/>
        <v>973.01835500000004</v>
      </c>
    </row>
    <row r="42" spans="1:6" ht="15.75" x14ac:dyDescent="0.2">
      <c r="A42" s="117">
        <v>9</v>
      </c>
      <c r="B42" s="118" t="s">
        <v>180</v>
      </c>
      <c r="C42" s="119">
        <v>10071.246878</v>
      </c>
      <c r="D42" s="119">
        <v>1.5921780000000001</v>
      </c>
      <c r="E42" s="122">
        <v>1.5921780000000001</v>
      </c>
      <c r="F42" s="144">
        <f t="shared" si="1"/>
        <v>10072.839056000001</v>
      </c>
    </row>
    <row r="43" spans="1:6" ht="15.75" hidden="1" x14ac:dyDescent="0.2">
      <c r="A43" s="117">
        <v>10</v>
      </c>
      <c r="B43" s="118" t="s">
        <v>181</v>
      </c>
      <c r="C43" s="119">
        <v>0</v>
      </c>
      <c r="D43" s="119">
        <v>0</v>
      </c>
      <c r="E43" s="122">
        <v>0</v>
      </c>
      <c r="F43" s="144">
        <f t="shared" si="1"/>
        <v>0</v>
      </c>
    </row>
    <row r="44" spans="1:6" ht="15.75" x14ac:dyDescent="0.2">
      <c r="A44" s="117">
        <v>11</v>
      </c>
      <c r="B44" s="118" t="s">
        <v>182</v>
      </c>
      <c r="C44" s="119">
        <v>645.86292800000001</v>
      </c>
      <c r="D44" s="119">
        <v>3555.256817</v>
      </c>
      <c r="E44" s="122">
        <v>3555.256817</v>
      </c>
      <c r="F44" s="144">
        <f t="shared" si="1"/>
        <v>4201.119745</v>
      </c>
    </row>
    <row r="45" spans="1:6" ht="15.75" x14ac:dyDescent="0.2">
      <c r="A45" s="117">
        <v>12</v>
      </c>
      <c r="B45" s="118" t="s">
        <v>183</v>
      </c>
      <c r="C45" s="119">
        <v>16125.112773999999</v>
      </c>
      <c r="D45" s="119">
        <v>17338.112946000001</v>
      </c>
      <c r="E45" s="122">
        <v>17338.112946000001</v>
      </c>
      <c r="F45" s="144">
        <f t="shared" si="1"/>
        <v>33463.225720000002</v>
      </c>
    </row>
    <row r="46" spans="1:6" ht="15.75" x14ac:dyDescent="0.2">
      <c r="A46" s="117">
        <v>13</v>
      </c>
      <c r="B46" s="118" t="s">
        <v>184</v>
      </c>
      <c r="C46" s="119">
        <v>0</v>
      </c>
      <c r="D46" s="119">
        <v>143.62281400000001</v>
      </c>
      <c r="E46" s="122">
        <v>143.62281400000001</v>
      </c>
      <c r="F46" s="144">
        <f t="shared" si="1"/>
        <v>143.62281400000001</v>
      </c>
    </row>
    <row r="47" spans="1:6" ht="15.75" x14ac:dyDescent="0.2">
      <c r="A47" s="117">
        <v>14</v>
      </c>
      <c r="B47" s="118" t="s">
        <v>185</v>
      </c>
      <c r="C47" s="119">
        <v>7306.1697979999999</v>
      </c>
      <c r="D47" s="119">
        <v>6452.2305230000002</v>
      </c>
      <c r="E47" s="122">
        <v>6452.2305230000002</v>
      </c>
      <c r="F47" s="144">
        <f t="shared" si="1"/>
        <v>13758.400321000001</v>
      </c>
    </row>
    <row r="48" spans="1:6" ht="15.75" hidden="1" x14ac:dyDescent="0.2">
      <c r="A48" s="117">
        <v>15</v>
      </c>
      <c r="B48" s="118" t="s">
        <v>186</v>
      </c>
      <c r="C48" s="119">
        <v>0</v>
      </c>
      <c r="D48" s="119">
        <v>0</v>
      </c>
      <c r="E48" s="122">
        <v>0</v>
      </c>
      <c r="F48" s="144">
        <f t="shared" si="1"/>
        <v>0</v>
      </c>
    </row>
    <row r="49" spans="1:6" ht="15.75" x14ac:dyDescent="0.2">
      <c r="A49" s="117">
        <v>16</v>
      </c>
      <c r="B49" s="118" t="s">
        <v>187</v>
      </c>
      <c r="C49" s="119">
        <v>1117.893448</v>
      </c>
      <c r="D49" s="119">
        <v>5014.0152820000003</v>
      </c>
      <c r="E49" s="122">
        <v>5014.0152820000003</v>
      </c>
      <c r="F49" s="144">
        <f t="shared" si="1"/>
        <v>6131.9087300000001</v>
      </c>
    </row>
    <row r="50" spans="1:6" ht="15.75" x14ac:dyDescent="0.2">
      <c r="A50" s="117">
        <v>17</v>
      </c>
      <c r="B50" s="118" t="s">
        <v>188</v>
      </c>
      <c r="C50" s="119">
        <v>0</v>
      </c>
      <c r="D50" s="119">
        <v>544.190876</v>
      </c>
      <c r="E50" s="122">
        <v>544.190876</v>
      </c>
      <c r="F50" s="144">
        <f t="shared" si="1"/>
        <v>544.190876</v>
      </c>
    </row>
    <row r="51" spans="1:6" ht="15.75" x14ac:dyDescent="0.2">
      <c r="A51" s="117">
        <v>18</v>
      </c>
      <c r="B51" s="118" t="s">
        <v>189</v>
      </c>
      <c r="C51" s="119">
        <v>0</v>
      </c>
      <c r="D51" s="119">
        <v>2223.9024599999998</v>
      </c>
      <c r="E51" s="122">
        <v>2223.9024599999998</v>
      </c>
      <c r="F51" s="144">
        <f t="shared" si="1"/>
        <v>2223.9024599999998</v>
      </c>
    </row>
  </sheetData>
  <mergeCells count="7">
    <mergeCell ref="K23:M23"/>
    <mergeCell ref="K24:K25"/>
    <mergeCell ref="L24:M24"/>
    <mergeCell ref="G23:G25"/>
    <mergeCell ref="H23:H25"/>
    <mergeCell ref="I23:I25"/>
    <mergeCell ref="J23:J25"/>
  </mergeCells>
  <phoneticPr fontId="4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PL01</vt:lpstr>
      <vt:lpstr>PL02</vt:lpstr>
      <vt:lpstr>PL03</vt:lpstr>
      <vt:lpstr>PL04</vt:lpstr>
      <vt:lpstr>Sheet1</vt:lpstr>
      <vt:lpstr>h2 (2)</vt:lpstr>
      <vt:lpstr>datlua</vt:lpstr>
      <vt:lpstr>đatlamnghiep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Dac Nhan</dc:creator>
  <cp:lastModifiedBy>MyPC</cp:lastModifiedBy>
  <cp:lastPrinted>2023-06-12T07:04:27Z</cp:lastPrinted>
  <dcterms:created xsi:type="dcterms:W3CDTF">2009-02-20T23:33:57Z</dcterms:created>
  <dcterms:modified xsi:type="dcterms:W3CDTF">2023-06-14T01:48:55Z</dcterms:modified>
</cp:coreProperties>
</file>